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6900" firstSheet="3" activeTab="5"/>
  </bookViews>
  <sheets>
    <sheet name="Summary" sheetId="52" r:id="rId1"/>
    <sheet name="Kiwanja Pipe and civil works" sheetId="57" r:id="rId2"/>
    <sheet name="Birkin Pipe and Civil works" sheetId="58" r:id="rId3"/>
    <sheet name="Kumahumato pipe &amp; Civil works" sheetId="51" r:id="rId4"/>
    <sheet name="Birkin Solarization" sheetId="59" r:id="rId5"/>
    <sheet name="Kiwanja Solarization" sheetId="60" r:id="rId6"/>
    <sheet name="Kumahumato Solarization" sheetId="61" r:id="rId7"/>
  </sheets>
  <definedNames>
    <definedName name="_xlnm.Print_Area" localSheetId="2">'Birkin Pipe and Civil works'!$A$1:$F$359</definedName>
    <definedName name="_xlnm.Print_Area" localSheetId="1">'Kiwanja Pipe and civil works'!$A$1:$F$240</definedName>
    <definedName name="_xlnm.Print_Area" localSheetId="3">'Kumahumato pipe &amp; Civil works'!$A$1:$F$319</definedName>
    <definedName name="_xlnm.Print_Area" localSheetId="0">Summary!$A$1:$B$12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6" i="57" l="1"/>
  <c r="D212" i="57"/>
  <c r="D207" i="57"/>
  <c r="D206" i="57"/>
  <c r="D201" i="57"/>
  <c r="D202" i="57" s="1"/>
  <c r="D200" i="57"/>
  <c r="D193" i="57"/>
  <c r="D189" i="57"/>
  <c r="D184" i="57"/>
  <c r="D183" i="57"/>
  <c r="D178" i="57"/>
  <c r="D179" i="57" s="1"/>
  <c r="D177" i="57"/>
  <c r="D296" i="58" l="1"/>
  <c r="D335" i="58"/>
  <c r="D331" i="58"/>
  <c r="D326" i="58"/>
  <c r="D325" i="58"/>
  <c r="D320" i="58"/>
  <c r="D321" i="58" s="1"/>
  <c r="D319" i="58"/>
  <c r="D312" i="58"/>
  <c r="D308" i="58"/>
  <c r="D303" i="58"/>
  <c r="D302" i="58"/>
  <c r="D297" i="58"/>
  <c r="D298" i="58" s="1"/>
  <c r="B54" i="61" l="1"/>
  <c r="B53" i="61"/>
  <c r="B52" i="61"/>
  <c r="D49" i="61"/>
  <c r="A9" i="6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B54" i="60"/>
  <c r="B53" i="60"/>
  <c r="B52" i="60"/>
  <c r="D49" i="60"/>
  <c r="A9" i="60"/>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B56" i="59"/>
  <c r="B55" i="59"/>
  <c r="B54" i="59"/>
  <c r="D51" i="59"/>
  <c r="A10" i="59"/>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D355" i="58" l="1"/>
  <c r="D53" i="58"/>
  <c r="D236" i="57" l="1"/>
  <c r="D30" i="57"/>
  <c r="D58" i="58" l="1"/>
  <c r="D51" i="58"/>
  <c r="D51" i="57"/>
  <c r="D113" i="51"/>
  <c r="D280" i="58"/>
  <c r="D269" i="58"/>
  <c r="D268" i="58"/>
  <c r="D264" i="58"/>
  <c r="D260" i="58"/>
  <c r="D259" i="58"/>
  <c r="D257" i="58"/>
  <c r="D256" i="58"/>
  <c r="D161" i="57"/>
  <c r="D150" i="57"/>
  <c r="D149" i="57"/>
  <c r="D145" i="57"/>
  <c r="D141" i="57"/>
  <c r="D140" i="57"/>
  <c r="D138" i="57"/>
  <c r="D137" i="57"/>
  <c r="D273" i="51"/>
  <c r="D284" i="51"/>
  <c r="D268" i="51"/>
  <c r="D272" i="51"/>
  <c r="D264" i="51"/>
  <c r="D263" i="51"/>
  <c r="D261" i="51"/>
  <c r="D260" i="51"/>
  <c r="D57" i="58"/>
  <c r="D56" i="58"/>
  <c r="D55" i="58"/>
  <c r="D54" i="58"/>
  <c r="D52" i="57"/>
  <c r="D54" i="57"/>
  <c r="D55" i="57"/>
  <c r="D53" i="57"/>
  <c r="D16" i="57"/>
  <c r="D16" i="58"/>
  <c r="D129" i="51"/>
  <c r="D127" i="51"/>
  <c r="D130" i="57"/>
  <c r="D128" i="57"/>
  <c r="D130" i="58"/>
  <c r="D128" i="58"/>
  <c r="D92" i="58" l="1"/>
  <c r="D91" i="58"/>
  <c r="D90" i="58"/>
  <c r="D89" i="58"/>
  <c r="D88" i="58"/>
  <c r="D83" i="58"/>
  <c r="D77" i="58"/>
  <c r="D76" i="58"/>
  <c r="D90" i="57"/>
  <c r="D89" i="57"/>
  <c r="D88" i="57"/>
  <c r="D87" i="57"/>
  <c r="D86" i="57"/>
  <c r="D81" i="57"/>
  <c r="D75" i="57"/>
  <c r="D76" i="57" s="1"/>
  <c r="D74" i="57"/>
  <c r="D75" i="51"/>
  <c r="D76" i="51" s="1"/>
  <c r="D74" i="51"/>
  <c r="D90" i="51"/>
  <c r="D89" i="51"/>
  <c r="D88" i="51"/>
  <c r="D87" i="51"/>
  <c r="D86" i="51"/>
  <c r="D81" i="51"/>
  <c r="D78" i="58" l="1"/>
  <c r="F347" i="58" l="1"/>
  <c r="D16" i="51" l="1"/>
  <c r="D25" i="51"/>
</calcChain>
</file>

<file path=xl/sharedStrings.xml><?xml version="1.0" encoding="utf-8"?>
<sst xmlns="http://schemas.openxmlformats.org/spreadsheetml/2006/main" count="1651" uniqueCount="436">
  <si>
    <t>Unit</t>
  </si>
  <si>
    <t>Pcs</t>
  </si>
  <si>
    <t>Description</t>
  </si>
  <si>
    <t>Project :</t>
  </si>
  <si>
    <t>Qty</t>
  </si>
  <si>
    <t>LM</t>
  </si>
  <si>
    <t>Item description</t>
  </si>
  <si>
    <t>No</t>
  </si>
  <si>
    <t xml:space="preserve">Unit Price (Kshs) </t>
  </si>
  <si>
    <t>Amount (Kshs)</t>
  </si>
  <si>
    <t xml:space="preserve">Location </t>
  </si>
  <si>
    <t xml:space="preserve">County </t>
  </si>
  <si>
    <t xml:space="preserve">Garissa </t>
  </si>
  <si>
    <t>Sub County</t>
  </si>
  <si>
    <t>PN10 75 mm HDPE pipes as per the specification above</t>
  </si>
  <si>
    <t xml:space="preserve">PRELIMINARY </t>
  </si>
  <si>
    <t>No.</t>
  </si>
  <si>
    <t xml:space="preserve">PIPE WORKS </t>
  </si>
  <si>
    <t>EXCAVATIONS</t>
  </si>
  <si>
    <t>Supply, deliver to site, joint and fix the following fittings</t>
  </si>
  <si>
    <t>FITTINGS</t>
  </si>
  <si>
    <t>PN10 50 mm HDPE pipes as per the specification above</t>
  </si>
  <si>
    <t>Kg</t>
  </si>
  <si>
    <t>SUMMARY SHEET</t>
  </si>
  <si>
    <t>Bill No</t>
  </si>
  <si>
    <t>Amount BOQ</t>
  </si>
  <si>
    <t>75mm HDPE Equal Tee PN 10</t>
  </si>
  <si>
    <t xml:space="preserve">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pipeline.  </t>
  </si>
  <si>
    <t>DAWASAL</t>
  </si>
  <si>
    <t>Daadab</t>
  </si>
  <si>
    <t>Kumahumato</t>
  </si>
  <si>
    <t>Kiwanja</t>
  </si>
  <si>
    <t>Dadaab</t>
  </si>
  <si>
    <t>Birkin</t>
  </si>
  <si>
    <t>Pipeline Extension</t>
  </si>
  <si>
    <t>PN10 63 mm HDPE pipes as per the specification above</t>
  </si>
  <si>
    <t xml:space="preserve">lumpsum </t>
  </si>
  <si>
    <t>m3</t>
  </si>
  <si>
    <t xml:space="preserve">Sub Total </t>
  </si>
  <si>
    <t>(B)</t>
  </si>
  <si>
    <t xml:space="preserve">EXCAVATION  </t>
  </si>
  <si>
    <t xml:space="preserve">Standard Water Kiosk with 5,000 Liters Ovehead Tank BOQ </t>
  </si>
  <si>
    <t>(D)</t>
  </si>
  <si>
    <t>General excavation to remove top soil to an average depth of 250mm</t>
  </si>
  <si>
    <t xml:space="preserve">Excavation for wall footing depth not exceeding 1200mm deep </t>
  </si>
  <si>
    <t>Excavation for front area depth not exceeding 250mm</t>
  </si>
  <si>
    <t>Cart away surplus excavated material &amp; deposit at recommended area</t>
  </si>
  <si>
    <t>300mm thick approved hard-core, well compacted in layers not exceeding 150mm and blinded using 50mm murrum/quarry dust</t>
  </si>
  <si>
    <t>Gauge 1000 polythene Damp proof on 50mm murrum blinding</t>
  </si>
  <si>
    <t>Element No.2: Masonry Work</t>
  </si>
  <si>
    <t>6" x 8" X 8"  Concrete ventilation blocks</t>
  </si>
  <si>
    <t>no.</t>
  </si>
  <si>
    <t>150mm wide DPM to walls</t>
  </si>
  <si>
    <t>m</t>
  </si>
  <si>
    <t>Element No.3:  Concrete Work</t>
  </si>
  <si>
    <t>Concrete grade 15/20 - 400 mm thick Plinth</t>
  </si>
  <si>
    <t>Concrete grade 15/20 - 100mm thick slanting front area</t>
  </si>
  <si>
    <t>Reinforced concrete grade  25/20 - 125mm thick floor slab</t>
  </si>
  <si>
    <t>Reinforced concrete grade  25/20 - 150mm thick roof slab</t>
  </si>
  <si>
    <t>Reinforced concrete grade  25/20 - 450 X 250mm footing</t>
  </si>
  <si>
    <t>Concrete grade 15/20 - to soak pit cover 100mm THK</t>
  </si>
  <si>
    <t>Concrete grade 15/20 - to catch pit base slab</t>
  </si>
  <si>
    <t>Reinforced concrete grade  25/20 - 300 X 150Thk ring beam</t>
  </si>
  <si>
    <t>Reinforced concrete grade  25/20 - 250 X 250mm columns</t>
  </si>
  <si>
    <t>Element No. 4: Concrete Ancillaries</t>
  </si>
  <si>
    <t>Formwork</t>
  </si>
  <si>
    <t>Provide cut and fix in position sawn timber formwork or equivalent.</t>
  </si>
  <si>
    <t>a) side of foundation footing 150mm wide</t>
  </si>
  <si>
    <t>b) edges ground slab 125mm wide</t>
  </si>
  <si>
    <t>c) Side of lintel 20mm deep</t>
  </si>
  <si>
    <t>d) Edge of 400mm deep plinth</t>
  </si>
  <si>
    <t>e) Edges of roof slab</t>
  </si>
  <si>
    <t>f) Underneath roof slab, including propos</t>
  </si>
  <si>
    <t>e) Edges of ring beam</t>
  </si>
  <si>
    <t>Reinforcement</t>
  </si>
  <si>
    <t>Steel reinforcement cut, bend &amp; placed in position, unit price to include cutting, bending &amp; placing in position with binding wire and concrete seats</t>
  </si>
  <si>
    <t>a)  8mm diameter mild steel  (0.40kg/m) in foundation wall</t>
  </si>
  <si>
    <t>b) 12mm diameter high tensile steel  (0.89kg/m) in ring beam</t>
  </si>
  <si>
    <t>c) 8mm diameter mild steel  (0.40kg/m) in ring beam</t>
  </si>
  <si>
    <t>d) 12mm diameter high tensile steel  (0.89kg/m) in column footing</t>
  </si>
  <si>
    <t>e) 12mm diameter high tensile steel  (0.89kg/m) in columns</t>
  </si>
  <si>
    <t>f) 8mm diameter mild steel  (0.40kg/m) in columns</t>
  </si>
  <si>
    <t>Element  No.5: Roofing</t>
  </si>
  <si>
    <t>Provide steel structure mounted on top of the slab to cover the tank</t>
  </si>
  <si>
    <t>LS</t>
  </si>
  <si>
    <t>Roof cover in Gauge 30 CIS Nailed to 50 X 75mm purlins.</t>
  </si>
  <si>
    <t>Timber Work</t>
  </si>
  <si>
    <t>All structure truss members shall be in seasoned eucalyptus wood and painted two coats of anti termite solution and shall be tight fixed with top tie beam with 6mm diameter plain bar.</t>
  </si>
  <si>
    <t>a) 150 X 50mm wall plate</t>
  </si>
  <si>
    <t xml:space="preserve">b) 50X 100mm timber to rafter </t>
  </si>
  <si>
    <t>e) 50x50mm  roof purlin</t>
  </si>
  <si>
    <t>e) 250x15mm  fascia board</t>
  </si>
  <si>
    <t>Element  No.6: Fittings and Fixtures</t>
  </si>
  <si>
    <t>Doors</t>
  </si>
  <si>
    <t>2000mm x1000mm steel door including locks and hinges to details</t>
  </si>
  <si>
    <t>1000mm x1000mm steel swing window including locks and hinges to details.</t>
  </si>
  <si>
    <t>Provide and fix 3 rows from one piece of MDF (Medium Density Fibre) shelves 400mm wide and supported with 32mmx32mmx 5mm angle lines welded at an angle of 90º and spaced 800mm apart on the internal walls  as shall be directed by supervising Engineer. The cost include MDT edge lining strip and boring of 3 holes for afixing the MDF board with 25mm long self tapping screw.</t>
  </si>
  <si>
    <t>Element  No.7: Pipes and  Fittings</t>
  </si>
  <si>
    <t xml:space="preserve">All pipes and pipe fittings to be Galvanised Iron with Screw </t>
  </si>
  <si>
    <t>1” G.I pipe class B</t>
  </si>
  <si>
    <t>1” G.I Elbows</t>
  </si>
  <si>
    <t>1” G.I sockets</t>
  </si>
  <si>
    <t>1”  dia. Gate Valve as Peglar</t>
  </si>
  <si>
    <t>1" x¾” reducing bush</t>
  </si>
  <si>
    <t xml:space="preserve"> 1” G.I tee</t>
  </si>
  <si>
    <t>1”  G.I union</t>
  </si>
  <si>
    <t>1” G.I hexganol  nipple</t>
  </si>
  <si>
    <t>Element No.8: Finishes</t>
  </si>
  <si>
    <t>Pointing to all External  wall surfaces with cement sand mortar 1:2</t>
  </si>
  <si>
    <t>Apply  plastering to lintel surfaces</t>
  </si>
  <si>
    <t>Apply plastering to all wall faces</t>
  </si>
  <si>
    <t>Provide three coats of gloss paint to all plastered wall faces</t>
  </si>
  <si>
    <t>Provide 3 coats of bituminous paint to  all exposed concreted faces</t>
  </si>
  <si>
    <t>Excavate for 400mm square X 900mm catch pit to detail</t>
  </si>
  <si>
    <t>4" X 8 X 18" lining block to the site of the catch pit</t>
  </si>
  <si>
    <t>100mm thick mass concrete for catch pit base slab</t>
  </si>
  <si>
    <t>Catch pit grating made from welded to form 25mm square mesh on 50mm steel frame</t>
  </si>
  <si>
    <t>Graded approved free draining hard-core/rubble stone filling the soak pit</t>
  </si>
  <si>
    <t>225mm Dia. Precast Concrete drainage pipes</t>
  </si>
  <si>
    <t>Provide and install 5,000 Litres approved plastic tank on top of the kiosk roof complete with all fitting (its nipples, back nuts and float/ball valve)</t>
  </si>
  <si>
    <t>Provide and install roof using Gauge 30 corrugated iron sheets and provide for its  its supporting structure (Using HSS Tubes, welded appropriately to cover the tank on top of the water kiosk as shall be directed by Engineer on site. Bracing of the support structure to include strainers for preventing movement of tank.</t>
  </si>
  <si>
    <t>Masonry Work</t>
  </si>
  <si>
    <t xml:space="preserve">Concreting </t>
  </si>
  <si>
    <t xml:space="preserve">Finishes </t>
  </si>
  <si>
    <t xml:space="preserve">Soak Away Pit </t>
  </si>
  <si>
    <r>
      <t>m</t>
    </r>
    <r>
      <rPr>
        <vertAlign val="superscript"/>
        <sz val="11"/>
        <color indexed="8"/>
        <rFont val="Gill Sans MT"/>
        <family val="2"/>
      </rPr>
      <t>2</t>
    </r>
  </si>
  <si>
    <r>
      <t>m</t>
    </r>
    <r>
      <rPr>
        <vertAlign val="superscript"/>
        <sz val="11"/>
        <color indexed="8"/>
        <rFont val="Gill Sans MT"/>
        <family val="2"/>
      </rPr>
      <t>3</t>
    </r>
  </si>
  <si>
    <r>
      <t>m</t>
    </r>
    <r>
      <rPr>
        <vertAlign val="superscript"/>
        <sz val="11"/>
        <rFont val="Gill Sans MT"/>
        <family val="2"/>
      </rPr>
      <t>3</t>
    </r>
  </si>
  <si>
    <r>
      <t>a)  Mesh 142 mild steel  reinforcement mesh (0.40kg/m</t>
    </r>
    <r>
      <rPr>
        <vertAlign val="superscript"/>
        <sz val="11"/>
        <color indexed="8"/>
        <rFont val="Gill Sans MT"/>
        <family val="2"/>
      </rPr>
      <t>2</t>
    </r>
    <r>
      <rPr>
        <sz val="11"/>
        <color indexed="8"/>
        <rFont val="Gill Sans MT"/>
        <family val="2"/>
      </rPr>
      <t>) in foundation wall</t>
    </r>
  </si>
  <si>
    <r>
      <t>b) 10mm diameter  high tensile steel  (0.62kg/m</t>
    </r>
    <r>
      <rPr>
        <vertAlign val="superscript"/>
        <sz val="11"/>
        <color indexed="8"/>
        <rFont val="Gill Sans MT"/>
        <family val="2"/>
      </rPr>
      <t>2</t>
    </r>
    <r>
      <rPr>
        <sz val="11"/>
        <color indexed="8"/>
        <rFont val="Gill Sans MT"/>
        <family val="2"/>
      </rPr>
      <t>) in foundation wall</t>
    </r>
  </si>
  <si>
    <r>
      <t>g) 10mm diameter  high tensile steel  (0.62kg/m</t>
    </r>
    <r>
      <rPr>
        <vertAlign val="superscript"/>
        <sz val="11"/>
        <color indexed="8"/>
        <rFont val="Gill Sans MT"/>
        <family val="2"/>
      </rPr>
      <t>2</t>
    </r>
    <r>
      <rPr>
        <sz val="11"/>
        <color indexed="8"/>
        <rFont val="Gill Sans MT"/>
        <family val="2"/>
      </rPr>
      <t>) in roof slab</t>
    </r>
  </si>
  <si>
    <r>
      <t>m</t>
    </r>
    <r>
      <rPr>
        <vertAlign val="superscript"/>
        <sz val="11"/>
        <rFont val="Gill Sans MT"/>
        <family val="2"/>
      </rPr>
      <t>2</t>
    </r>
  </si>
  <si>
    <t>200x225x450mm natural stone to walls to superstructures walling in 1:3 sand/cement mortar finished with steel finished on one side. Rate to included mild all reinforcement at every course</t>
  </si>
  <si>
    <t>200x225x450 natural stone to walls to Substructures walling in 1:3 sand/cement mortar. Rate to included mild all reinforcement at every course</t>
  </si>
  <si>
    <t xml:space="preserve">Backfilling of the soak away pit with approved rubble stones/hardcore </t>
  </si>
  <si>
    <r>
      <t>m</t>
    </r>
    <r>
      <rPr>
        <vertAlign val="superscript"/>
        <sz val="11"/>
        <color theme="1"/>
        <rFont val="Gill Sans MT"/>
        <family val="2"/>
      </rPr>
      <t>2</t>
    </r>
  </si>
  <si>
    <t>Provide for 110mm waste pipe with 2 elbow for the water drainage and 110mm diameter metallic vent grille at the drainage main inlet</t>
  </si>
  <si>
    <t>Excavation of soak away pit for water drainage 1000mm deep x 1000m diameter fed with 110mm heavy gauge waste pipe and it accessories.</t>
  </si>
  <si>
    <t xml:space="preserve">Plumbing and Piping Works </t>
  </si>
  <si>
    <t>1" GI nipple Class B</t>
  </si>
  <si>
    <t>1" Hexagonal nipple class B</t>
  </si>
  <si>
    <t>1"G.I union class B</t>
  </si>
  <si>
    <t>1"x3/4"reducing bush class B</t>
  </si>
  <si>
    <t>1" GI Socket class B</t>
  </si>
  <si>
    <t>1" GI pipe Class B</t>
  </si>
  <si>
    <t>1" GI elbow class B</t>
  </si>
  <si>
    <t>1" GI Cross Tee</t>
  </si>
  <si>
    <t>Push/Self closing cock's/taps</t>
  </si>
  <si>
    <t>Sub Total</t>
  </si>
  <si>
    <t>Total for One(1) Kiosks</t>
  </si>
  <si>
    <t xml:space="preserve">Total for One (1) tap stand </t>
  </si>
  <si>
    <t>Element 1: Excavation</t>
  </si>
  <si>
    <t>5</t>
  </si>
  <si>
    <t>Steel work and G.I Sheets</t>
  </si>
  <si>
    <t>5.1</t>
  </si>
  <si>
    <t>5.2</t>
  </si>
  <si>
    <t>5.11</t>
  </si>
  <si>
    <t>5.12</t>
  </si>
  <si>
    <t>5.21</t>
  </si>
  <si>
    <t>5.22</t>
  </si>
  <si>
    <t>5.23</t>
  </si>
  <si>
    <t>5.24</t>
  </si>
  <si>
    <t>9.3</t>
  </si>
  <si>
    <t>Supply all materials, and construct standard  masonry lockable valve chamber of 1000mm wide x1000mm long x 1000mm deep</t>
  </si>
  <si>
    <t>PN10 90mm HDPE pipes as per the specification above</t>
  </si>
  <si>
    <t xml:space="preserve">Total </t>
  </si>
  <si>
    <t>90mm HDPE Equal Tee PN 10</t>
  </si>
  <si>
    <t>90mmx63mm HDPE female reducing coupling</t>
  </si>
  <si>
    <t>75mmx50mm HDPE female reducing coupling</t>
  </si>
  <si>
    <t>75mmx63mm JHDPE female reducing coupling</t>
  </si>
  <si>
    <t xml:space="preserve">90mmx75mm HDPE male adaptor </t>
  </si>
  <si>
    <t xml:space="preserve">50mmx25mm HDPE male adaptor </t>
  </si>
  <si>
    <t xml:space="preserve">63mmx25mm HDPE male adaptor </t>
  </si>
  <si>
    <t xml:space="preserve">75mmx75mm HDPE male adaptor </t>
  </si>
  <si>
    <t xml:space="preserve">50mmx50mm HDPE male adaptor </t>
  </si>
  <si>
    <t xml:space="preserve">63mmx50mm HDPE male adaptor </t>
  </si>
  <si>
    <t xml:space="preserve">3" Peggler gate valve </t>
  </si>
  <si>
    <t xml:space="preserve">2" Peggler gate valve </t>
  </si>
  <si>
    <t xml:space="preserve">3" G.I sockets </t>
  </si>
  <si>
    <t xml:space="preserve">3" G.I Elbow </t>
  </si>
  <si>
    <t>3" G.I Union</t>
  </si>
  <si>
    <t>2" G.I Sockets</t>
  </si>
  <si>
    <t>PTFE tapes (Packet of 10)</t>
  </si>
  <si>
    <t>Packet</t>
  </si>
  <si>
    <t>(A)</t>
  </si>
  <si>
    <t>(C)</t>
  </si>
  <si>
    <t xml:space="preserve">Riser Main Pipe Replacement </t>
  </si>
  <si>
    <t xml:space="preserve">Borehole Rehabilitation </t>
  </si>
  <si>
    <t xml:space="preserve">Test Pumping Exercise  </t>
  </si>
  <si>
    <t xml:space="preserve">Borehole Inspection </t>
  </si>
  <si>
    <t>Lump Sum</t>
  </si>
  <si>
    <t>Per Hour</t>
  </si>
  <si>
    <t>Step draw down test</t>
  </si>
  <si>
    <t>Constant test</t>
  </si>
  <si>
    <t>Recovery Tests</t>
  </si>
  <si>
    <t>Mobilize a test pumping unit and conduct a test pumping with a pumping set not less the 15m3/h to monitor well output and drawdown parameters. The pump should be lowered into the well under gravity induced by its own weight (+rising main).</t>
  </si>
  <si>
    <t>Water quality analysis (Physical, chemical, bacteriological) and borehole disinfection</t>
  </si>
  <si>
    <t xml:space="preserve">Mobilize borehole servicing unit and withdraw all the borehole riser mains (26 G.I class C pipes + submersible pump) and conduct riser pipe re-installation after borehole inspection and test pumping testing exercise </t>
  </si>
  <si>
    <t xml:space="preserve">1" water meter </t>
  </si>
  <si>
    <t>1' Hexagonal nipple</t>
  </si>
  <si>
    <t xml:space="preserve">2" G.I Pipe class B </t>
  </si>
  <si>
    <t xml:space="preserve">2" long screw nipple </t>
  </si>
  <si>
    <t>2" ball valve</t>
  </si>
  <si>
    <t>2" G.I union class B</t>
  </si>
  <si>
    <t>2" back nut  class B</t>
  </si>
  <si>
    <t>2" G.I elbow class B</t>
  </si>
  <si>
    <t xml:space="preserve">2" G.I Socket </t>
  </si>
  <si>
    <t>Element  No.9: Drainage and Tank Protection Shade</t>
  </si>
  <si>
    <t xml:space="preserve">2'x1" reducing bush </t>
  </si>
  <si>
    <t>90mmx75mm HDPE female reducer Coupling</t>
  </si>
  <si>
    <t>90mmx50mm HDPE female reducing coupling</t>
  </si>
  <si>
    <t xml:space="preserve">1' non return valve </t>
  </si>
  <si>
    <t>1 peggler non return valve</t>
  </si>
  <si>
    <t xml:space="preserve">Excavation of pipe trench 300mm wide x600mm deep in soft soil and backfill for a pipeline trench 1938 meters long </t>
  </si>
  <si>
    <t>PN10 110mm HDPE pipes as per the specification above</t>
  </si>
  <si>
    <t>110mm HDPE Equal Tee PN 10</t>
  </si>
  <si>
    <t>110mmx50mm HDPE female reducer Coupling</t>
  </si>
  <si>
    <t>2" G.I equal tee</t>
  </si>
  <si>
    <t>2" G.I hexagonal nipple</t>
  </si>
  <si>
    <t>Tap Stand (6 Taps)</t>
  </si>
  <si>
    <r>
      <t>2" Dayliff super heavy uPVC pipes, with neccesary fittings (3 meters long) (</t>
    </r>
    <r>
      <rPr>
        <i/>
        <sz val="11"/>
        <color theme="1"/>
        <rFont val="Gill Sans MT"/>
        <family val="2"/>
      </rPr>
      <t>deliver a sample to DRC office for approval before transportation to site)</t>
    </r>
  </si>
  <si>
    <r>
      <t>Galvanized steel  pipes GI 21/2”, pipe class C, 6 meters long, with neccesary fittings for steel pipes (GI class C socket) (</t>
    </r>
    <r>
      <rPr>
        <i/>
        <sz val="11"/>
        <color theme="1"/>
        <rFont val="Gill Sans MT"/>
        <family val="2"/>
      </rPr>
      <t>deliver a sample to DRC office for approval before transportation to site)</t>
    </r>
  </si>
  <si>
    <t>PN10 75mm HDPE pipes as per the specification above</t>
  </si>
  <si>
    <t>90mmx75mm HDPE female reducing coupling</t>
  </si>
  <si>
    <t>63mm HDPE Equal Tee PN 10</t>
  </si>
  <si>
    <t xml:space="preserve">75mmx50mm HDPE male adaptor </t>
  </si>
  <si>
    <t xml:space="preserve">3" Hexaganol Nipple </t>
  </si>
  <si>
    <t>E</t>
  </si>
  <si>
    <t>(F)</t>
  </si>
  <si>
    <t>EXCAVATION/ EARTH WORKS</t>
  </si>
  <si>
    <t>Site cleaning up to 5cm of the top soil for the construction of public water collection point.</t>
  </si>
  <si>
    <t>m2</t>
  </si>
  <si>
    <t>Bulk excavation  in the top soil (300cm) for the tap stand.</t>
  </si>
  <si>
    <t>Dispose away surplus material more than 10Om from the construction site or as directed by the Engineer .</t>
  </si>
  <si>
    <t xml:space="preserve">20mm reinforced concrete vertical wall for tap stand 150cm from the foundation base reinforced with 10mm twisted bars spaced@20mm c/c concrete mix ratio 1:2:4. Unit cost includes mixing, form work, placing, compacting and curing of RCC structure.   </t>
  </si>
  <si>
    <t xml:space="preserve">150cm RCC concrete water kiosk floor slab reinforced with heavy gauge mesh and  concrete mix ratio 1:2:4. Unit cost includes mixing, form work, placing, compacting and curing of RCC structure.   </t>
  </si>
  <si>
    <t xml:space="preserve">10cm RCC concrete access ramp reinforced with heavy gauge mesh and  concrete mix ratio 1:2:4. Unit cost includes mixing, form work, placing, compacting and curing of RCC structure.   </t>
  </si>
  <si>
    <t>Construction of RCC 100mm thick with mesh wire sand, aggregate and cement ratio of 1:2:4 to cover the soak away pit</t>
  </si>
  <si>
    <t>5cm thick blinding layer under foundations with class15: mix 1:3:6 , cement: sand:aggregate</t>
  </si>
  <si>
    <t>Plaster with 20mm thick mortar mix ratio of 1:3 on the foundation wall surfaces, vertical concrete wall and slabwith smooth metal float finish.</t>
  </si>
  <si>
    <t>Tap Stand @ 6 Taps)</t>
  </si>
  <si>
    <t>Total for Two (2) Water Kiosks</t>
  </si>
  <si>
    <t>Total for Four (4) tap stands</t>
  </si>
  <si>
    <t>Total for Five (5) tap stands</t>
  </si>
  <si>
    <t xml:space="preserve">Earth Works </t>
  </si>
  <si>
    <t xml:space="preserve">Foundation excavation for the animal troughs 30cm deep </t>
  </si>
  <si>
    <t>Chart away surplus material more than 100m from the construction site or as directed by the Engineer .</t>
  </si>
  <si>
    <t xml:space="preserve">Masonry work </t>
  </si>
  <si>
    <t>Concrete work</t>
  </si>
  <si>
    <t>Plastering</t>
  </si>
  <si>
    <t>Total for One (1) Trough</t>
  </si>
  <si>
    <t xml:space="preserve">Supply and construct inspection chamber/gate valve chamber with dimensions  1000mm long x 1000mm wide and 0.4 m height using block wall,   with 60cm x60cm lockable, painted steel plate manhole cover for housing the control valves next to the animal trough.           </t>
  </si>
  <si>
    <t>Total for Two (2) Trough</t>
  </si>
  <si>
    <r>
      <t xml:space="preserve">Two coats of 20mm plastering to the internal and external part of the walls. </t>
    </r>
    <r>
      <rPr>
        <i/>
        <sz val="11"/>
        <rFont val="Gill Sans MT"/>
        <family val="2"/>
      </rPr>
      <t xml:space="preserve">The inner surface  and  floor of the trough should be mixed with water proof cement </t>
    </r>
  </si>
  <si>
    <t>Total (Borehole Rehabilitation)</t>
  </si>
  <si>
    <t>Total for One (1) Water Kiosks</t>
  </si>
  <si>
    <t>Tap Stand Protection Fence (5000mm x5000mm)</t>
  </si>
  <si>
    <t>SM</t>
  </si>
  <si>
    <t>Barbed wire 16g, 25kg -6 strand</t>
  </si>
  <si>
    <t>Mass concrete class C20/25 in:</t>
  </si>
  <si>
    <t>To poles</t>
  </si>
  <si>
    <t>CM</t>
  </si>
  <si>
    <t>Column edges over 150mm but not exceeding 300 mm girth</t>
  </si>
  <si>
    <t>150mm wide x 150mm deep Concrete pitching to chainlink base ratio 1:3:6</t>
  </si>
  <si>
    <t>G12.5 chainlink 1.8m high</t>
  </si>
  <si>
    <t>Supply and install 15000 wide x1.8mm high single leave steel grill gate to the concrete poles complete with iron mongery (use 50mmx25mmx6mm SHS with 38mmx25mmx6mm vertical members). Provide for epoxy primer paint with 2 coats of final gloss paint</t>
  </si>
  <si>
    <t xml:space="preserve">Supply transport to site and install 100mmx100mm thick concrete poles 2200mm tall  with provision for barbed wire line holes. Rate to include for excavation of pole pits </t>
  </si>
  <si>
    <t>Poles and ancillary items</t>
  </si>
  <si>
    <t xml:space="preserve">Excavation of pipe trench 300mm wide x600mm deep in soft soil and backfill for a pipeline trench 1300 meters long </t>
  </si>
  <si>
    <t xml:space="preserve">Excavation of pipe trench 300mm wide x600mm deep in soft soil and backfill for a pipeline trench 2050 meters long </t>
  </si>
  <si>
    <t>110mmx75mm HDPE female reducer Coupling</t>
  </si>
  <si>
    <t xml:space="preserve">110mmx110mm HDPE male adaptor </t>
  </si>
  <si>
    <t xml:space="preserve">3"x2" reducing bush </t>
  </si>
  <si>
    <t xml:space="preserve">3" G.I Sockets </t>
  </si>
  <si>
    <t xml:space="preserve">2" ball valve </t>
  </si>
  <si>
    <t xml:space="preserve">4" Peggler gate valve </t>
  </si>
  <si>
    <t>3" G.I Tee</t>
  </si>
  <si>
    <t>(E)</t>
  </si>
  <si>
    <t>Borehole Riser Main Overhaul, Pump Testing, Pipeline Extension, 4 Pipe Stands, 2 Camel Troughs and 2 Shoats Trough</t>
  </si>
  <si>
    <t>2" G.I back nut</t>
  </si>
  <si>
    <t>2" G.I Pipe class B (6m long)</t>
  </si>
  <si>
    <t xml:space="preserve">2" G.I Long screw nipple </t>
  </si>
  <si>
    <t>1" Back Nut</t>
  </si>
  <si>
    <t>1" long screw nipple</t>
  </si>
  <si>
    <t xml:space="preserve">1" G.I socket </t>
  </si>
  <si>
    <t>1"x3/4" reducing bush</t>
  </si>
  <si>
    <t>110mmx90mm HDPE female reducer Coupling</t>
  </si>
  <si>
    <t>110mmx63mm HDPE female reducer Coupling</t>
  </si>
  <si>
    <t xml:space="preserve">90mmx90mm HDPE male adaptor </t>
  </si>
  <si>
    <t>63mm HDPE Elbow PN 10</t>
  </si>
  <si>
    <t>75mm HDPE Elbow PN 10</t>
  </si>
  <si>
    <t>2" G.I Elbow</t>
  </si>
  <si>
    <t>2" G.I Union</t>
  </si>
  <si>
    <t xml:space="preserve">2" G.I long screw nipple </t>
  </si>
  <si>
    <t>2" G.I Back Nut</t>
  </si>
  <si>
    <t>2" G.I pipe class B (6m long)</t>
  </si>
  <si>
    <t xml:space="preserve">1" G.I long screw nipple </t>
  </si>
  <si>
    <t>1" G.I Back Nut</t>
  </si>
  <si>
    <t xml:space="preserve">1"x3/4" reducer </t>
  </si>
  <si>
    <t>3/4 pegger tap</t>
  </si>
  <si>
    <t xml:space="preserve">3" x2" reducing bush </t>
  </si>
  <si>
    <t>3" G.I sockets</t>
  </si>
  <si>
    <t>6mm HDPE Elbow PN 10</t>
  </si>
  <si>
    <t>110mm HDPE Elbow PN 10</t>
  </si>
  <si>
    <t>110mmx110mm HDPE male adaptor</t>
  </si>
  <si>
    <t>75mmx63mm HDPE female reducer Coupling</t>
  </si>
  <si>
    <t>Borehole Riser Main Overhaul, Pump Testing, Pipeline Extension and Constructin of 2 Water Kiosks, 4 Pipe Stands, 2 Camel Troughs and 2 Shoats Trough</t>
  </si>
  <si>
    <t>F</t>
  </si>
  <si>
    <t>(G)</t>
  </si>
  <si>
    <t xml:space="preserve">Supply and install 10,000 liters plastic tank at Kumahumato dispensary and primary school respectively </t>
  </si>
  <si>
    <t>General excavation to remove top soil to an average depth of 100mm</t>
  </si>
  <si>
    <t xml:space="preserve">Excavation for wall footing depth not exceeding 400mm deep </t>
  </si>
  <si>
    <t>Supply pproved hard-core, well compacted in layers not exceeding 150mm and blinded using 50mm murrum/quarry dust</t>
  </si>
  <si>
    <t xml:space="preserve">10,000 Liters Plastic Tank Plaform 2700mm in Diameter </t>
  </si>
  <si>
    <t>Provide cut and fix in position plywood supported with 50mmx50mm sawn timber formwork or equivalent.</t>
  </si>
  <si>
    <t>Ply woood (1200mmx2400mm)</t>
  </si>
  <si>
    <t xml:space="preserve">150cm thick platform floor slab reinforced with heavy gauge mesh and  concrete mix ratio 1:2:4. Unit cost includes mixing, form work, placing, compacting and curing of RCC structure.   </t>
  </si>
  <si>
    <t>150x225x450mm natural stone to paltform walling and water chamber (750mm wide x 750mm long) in 1:3 sand/cement mortar finished with steel finished on one side. Rate to included mild all reinforcement at every course</t>
  </si>
  <si>
    <t xml:space="preserve">50mmx50mm sawn timber </t>
  </si>
  <si>
    <t>Element  No.6: Finishes</t>
  </si>
  <si>
    <t>Provide for 110mm waste pipe with 2 elbows for the water drainage to the soak away pit and 110mm diameter metallic vent grille at the drainage main inlet</t>
  </si>
  <si>
    <t>Excavation of soak away pit for water drainage 1000mm deep x1000m diameter fed with 110mm heavy gauge waste pipe and it accessories.</t>
  </si>
  <si>
    <t>Provide and install roof using Gauge 30 corrugated iron sheets and provide for its  its supporting structure (Using 75mm HSS Tubes, welded appropriately to protect the tank against direct sunlight as shall be directed by Engineer on site. Bracing of the support structure to include strainers for preventing movement of tank.</t>
  </si>
  <si>
    <t>Total for One(1) Tank Platform</t>
  </si>
  <si>
    <t xml:space="preserve">Total for Two (2) Tank Platforms </t>
  </si>
  <si>
    <t>Total for One(1) Tank Platform at Kiwanja Primary School</t>
  </si>
  <si>
    <t>Total for One(1) Tank Platform at Birkin Primary School</t>
  </si>
  <si>
    <t>Supply and install 1500mm wide x1.8mm high single leave steel grill gate to the concrete poles complete with iron mongery (use 50mmx25mmx6mm SHS with 38mmx25mmx6mm vertical members). Provide for epoxy primer paint with 2 coats of final gloss paint</t>
  </si>
  <si>
    <t xml:space="preserve">QTY
</t>
  </si>
  <si>
    <t>Unit Cost
(KES)</t>
  </si>
  <si>
    <t>Total Cost 
(KES)</t>
  </si>
  <si>
    <t>Mobilization and demobilization of plant, equipment and personnel and setting up of camp</t>
  </si>
  <si>
    <t>7.5KW pump controller c/w data module and sun switch -PSk2-40 controller-30kVA-D (Grundfos/Lorentz )</t>
  </si>
  <si>
    <t>390W crystalline solar module (provisional, number of panels will be determined by the yield and depth of the borehole</t>
  </si>
  <si>
    <t>PV disconnect switch 1000V- 40-5 (Grundfos/Lorentz )</t>
  </si>
  <si>
    <t>Well Probe Sensor</t>
  </si>
  <si>
    <t>PV protect 1000-125 ( Grundfos/Lorentz )</t>
  </si>
  <si>
    <t>Surge protector</t>
  </si>
  <si>
    <t xml:space="preserve">PS communicator with 7 Ah battery and 20W solar panel and 1 year license access </t>
  </si>
  <si>
    <t>Set</t>
  </si>
  <si>
    <t>Meters</t>
  </si>
  <si>
    <t xml:space="preserve">Installation sundry </t>
  </si>
  <si>
    <t>Design as per radiations day angle, fabrication and installation of solar support structure for the specified solar panels. Rate to include for system testing. Use H-beams (single profile) cross section 150x150mm with 75mmx75mmx6mm struts and ties angle sections support to 38mmx6mm flat bars to hold panels tight into position. All joints braced. Height of the structure 5m above ground. the structure design must be preapproved before installationby the clients engineers</t>
  </si>
  <si>
    <t>Solar Modules</t>
  </si>
  <si>
    <t>200W mono crystalline module, 12 volts 100Ah maintenance free deep cycle battery and 600W victrons inverter to run the inline chlorination dozer c/w accessories.</t>
  </si>
  <si>
    <t>Earth Rod C/W Clamp</t>
  </si>
  <si>
    <t>Copper Earth Cable 10mm</t>
  </si>
  <si>
    <t>Solar security light (50W LED light, 120W Solar Module, 150Ah Sealed maintenance free battery, Dawn-to dusk controller, 6m high pole c/w battery box</t>
  </si>
  <si>
    <t xml:space="preserve">Manual change over switch the Solar System with a 30KVA generator </t>
  </si>
  <si>
    <t xml:space="preserve">Lightning arrester </t>
  </si>
  <si>
    <t>Inline chlorine dozer to include all fittings with an operating flow (m3/hr) range 1-20m3/hr and pressure bar between 0.15-8. Grund fos DDE6-10</t>
  </si>
  <si>
    <t>PV auto cable 10mm2 in black red</t>
  </si>
  <si>
    <t>Allow supply PV conduit pipes 25mm</t>
  </si>
  <si>
    <t> PCS</t>
  </si>
  <si>
    <t>Supply transport to site and install @2500mmc/c concrete poles 2600mm tall and 500 cranked length with 100mmx100mm CS/area with provision for barbed wire line holes. Rate to include for excavation of pole pits and strainers (8) and firming with concrete at the poles base.</t>
  </si>
  <si>
    <t>Supply and install 4000x2000mm double leave steel grill gate to 300x300mm concrete columns complete with iron mongery (use 50mmx25mmx6mm SHS with 38mmx25mmx6mm vertical members). Provide for epoxy primer paint with 2 coats of final gloss paint</t>
  </si>
  <si>
    <t>G12.5 chainlink 2m high</t>
  </si>
  <si>
    <t>Provide, cut and place 10mm square twisted steel rebars in gate columns and 600mmx600mm footing</t>
  </si>
  <si>
    <t>Ditto 8mm twisted steel rebars as stirrups in column @150mm</t>
  </si>
  <si>
    <t>300mmx300mm Gate columns</t>
  </si>
  <si>
    <t>Formwork to;</t>
  </si>
  <si>
    <t>Finishes</t>
  </si>
  <si>
    <t>25mm thick cement: sand (1:4) screed to surfaces with 12mm thick lime steel trowelled smooth finish on columns</t>
  </si>
  <si>
    <t>Gloss painting to columns- code provided by Engineer</t>
  </si>
  <si>
    <t xml:space="preserve">Grand Summary </t>
  </si>
  <si>
    <t>11KW pump controller c/w data module and sun switch -PSk2-40 controller-30kVA-D (Grundfos/Lorentz )</t>
  </si>
  <si>
    <t xml:space="preserve">Pcs </t>
  </si>
  <si>
    <t xml:space="preserve">Manual change over switch the Solar System with a  30KVA generator </t>
  </si>
  <si>
    <t>Lumpsum</t>
  </si>
  <si>
    <t>Borehole Riser Main Overhaul, Pump Testing, Pipeline Extension and Construction of One Water Kiosk and Five (5) Pipe Stands (6 taps)</t>
  </si>
  <si>
    <t>200mmx225mm x450mm natural stone to walls to substructures and sub substructure for both the yard tap base and access ramp retention walling, 1:3 sand/cement mortar. Rate to included mild all reinforcement at every course</t>
  </si>
  <si>
    <t xml:space="preserve">Fill with approved hardcore the kiosk capartment and the ramps to height of 45cm on  and 70cm respectively  from  the foundation base. The unit price include supplying of basaltic stone material or equivalent with crushing, placing and compacting for Yard tap base
  </t>
  </si>
  <si>
    <t xml:space="preserve">Supply all materials, and construct standard  masonry lockable valve chamber of 1000mm wide x1000mm long x 1000mm deep  with  150mmx225mm blocks and install 600mmx600mm lockable, painted steel plate manhole cover for housing the control valves next to the Yard tap.           </t>
  </si>
  <si>
    <t>200mmx225mm x450mm natural stone to walls to substructures and sub substructure for both the Yard tap base and access ramp retention walling, 1:3 sand/cement mortar. Rate to included mild all reinforcement at every course</t>
  </si>
  <si>
    <t xml:space="preserve">Fill with approved hardcore the tapstand base and the ramps to height of 45cm on  and 70cm respectively  from  the foundation base. The unit price include supplying of basaltic stone material or equivalent with crushing, placing and compacting for Yard tap base
  </t>
  </si>
  <si>
    <t xml:space="preserve">Supply all materials, and construct standard  masonry lockable valve chamber of 1000mm wide x1000mm long x 1000mm deep  with  150mmx225mm blocks and install 600mmx600mm lockable, painted steel plate manhole cover for housing the control valves next to the yard tap.           </t>
  </si>
  <si>
    <t>Bill No: 1</t>
  </si>
  <si>
    <t>Kiwanja Pipeline and associated civil works</t>
  </si>
  <si>
    <t>Birkin Pipeline and associated civil works</t>
  </si>
  <si>
    <t>Grand Total Carried to bill summary</t>
  </si>
  <si>
    <t>Bill No: 2</t>
  </si>
  <si>
    <t>Grand Total carried to bill summary</t>
  </si>
  <si>
    <t>Kumahumato Pipeline and associated civil works</t>
  </si>
  <si>
    <t>Bill No: 3</t>
  </si>
  <si>
    <r>
      <t xml:space="preserve">PV combiner 1000-125-4 </t>
    </r>
    <r>
      <rPr>
        <b/>
        <sz val="11"/>
        <color theme="1"/>
        <rFont val="Gill Sans MT"/>
        <family val="2"/>
      </rPr>
      <t>(Provisonal)</t>
    </r>
  </si>
  <si>
    <r>
      <t>10MM</t>
    </r>
    <r>
      <rPr>
        <vertAlign val="superscript"/>
        <sz val="11"/>
        <color rgb="FF000000"/>
        <rFont val="Gill Sans MT"/>
        <family val="2"/>
      </rPr>
      <t>2</t>
    </r>
    <r>
      <rPr>
        <sz val="11"/>
        <color rgb="FF000000"/>
        <rFont val="Gill Sans MT"/>
        <family val="2"/>
      </rPr>
      <t xml:space="preserve"> 4 core underground armoured  cable</t>
    </r>
  </si>
  <si>
    <r>
      <t>0.75MM</t>
    </r>
    <r>
      <rPr>
        <vertAlign val="superscript"/>
        <sz val="11"/>
        <color rgb="FF000000"/>
        <rFont val="Gill Sans MT"/>
        <family val="2"/>
      </rPr>
      <t xml:space="preserve">2 </t>
    </r>
    <r>
      <rPr>
        <sz val="11"/>
        <color rgb="FF000000"/>
        <rFont val="Gill Sans MT"/>
        <family val="2"/>
      </rPr>
      <t>single core submersible cable for probe sensor</t>
    </r>
  </si>
  <si>
    <r>
      <t>1.5MM</t>
    </r>
    <r>
      <rPr>
        <vertAlign val="superscript"/>
        <sz val="11"/>
        <color rgb="FF000000"/>
        <rFont val="Gill Sans MT"/>
        <family val="2"/>
      </rPr>
      <t>2</t>
    </r>
    <r>
      <rPr>
        <sz val="11"/>
        <color rgb="FF000000"/>
        <rFont val="Gill Sans MT"/>
        <family val="2"/>
      </rPr>
      <t xml:space="preserve"> 2 core underground armoured cable (probe)</t>
    </r>
  </si>
  <si>
    <r>
      <t>PV double insulate 6MM</t>
    </r>
    <r>
      <rPr>
        <vertAlign val="superscript"/>
        <sz val="11"/>
        <color rgb="FF000000"/>
        <rFont val="Gill Sans MT"/>
        <family val="2"/>
      </rPr>
      <t>2</t>
    </r>
    <r>
      <rPr>
        <sz val="11"/>
        <color rgb="FF000000"/>
        <rFont val="Gill Sans MT"/>
        <family val="2"/>
      </rPr>
      <t xml:space="preserve"> cable with earth ( panel inter wiring) c/w 6 pairs NC4 connectors ( black and red)</t>
    </r>
  </si>
  <si>
    <r>
      <t>10MM</t>
    </r>
    <r>
      <rPr>
        <vertAlign val="superscript"/>
        <sz val="11"/>
        <color rgb="FF000000"/>
        <rFont val="Gill Sans MT"/>
        <family val="2"/>
      </rPr>
      <t>2</t>
    </r>
    <r>
      <rPr>
        <sz val="11"/>
        <color rgb="FF000000"/>
        <rFont val="Gill Sans MT"/>
        <family val="2"/>
      </rPr>
      <t xml:space="preserve"> earth cable</t>
    </r>
  </si>
  <si>
    <t>Bill No: 4</t>
  </si>
  <si>
    <t>Hybrid Solar System in Birkin</t>
  </si>
  <si>
    <t>Hybrid Solar System in Kiwanja</t>
  </si>
  <si>
    <t>Bill No: 5</t>
  </si>
  <si>
    <t>Sub total carried to Summary</t>
  </si>
  <si>
    <r>
      <rPr>
        <b/>
        <u/>
        <sz val="11"/>
        <color indexed="8"/>
        <rFont val="Gill Sans MT"/>
        <family val="2"/>
      </rPr>
      <t>Notes</t>
    </r>
    <r>
      <rPr>
        <b/>
        <sz val="11"/>
        <color indexed="8"/>
        <rFont val="Gill Sans MT"/>
        <family val="2"/>
      </rPr>
      <t xml:space="preserve">
The Works involve supply, transport and installation of Solar System Components and fencing </t>
    </r>
  </si>
  <si>
    <t>Subtotal carried to Grand summary</t>
  </si>
  <si>
    <t>Grand Total for Kiwanja Borehole works</t>
  </si>
  <si>
    <t>PART A: Preliminaries &amp; General</t>
  </si>
  <si>
    <t>PART B: System components</t>
  </si>
  <si>
    <t xml:space="preserve">Notes
The Works involve supply, transport and installation of Solar System Components and fencing </t>
  </si>
  <si>
    <t>PART C: Fencing 30mx30m perimeter fence- Borehole and Solar System</t>
  </si>
  <si>
    <t>Grand Total for Birkin Borehole works</t>
  </si>
  <si>
    <t>Bill No: 6</t>
  </si>
  <si>
    <t>Hybrid Solar System in Kumahumato</t>
  </si>
  <si>
    <t>PART C: Fencing 30mx30m perimeter fence- Borehole and Solar System Area</t>
  </si>
  <si>
    <t>Grand Total for Kumahumato Borehole works</t>
  </si>
  <si>
    <t>Bill No. 1: Kiwanja Pipeline and Civil works</t>
  </si>
  <si>
    <t>Bill No. 2: Birkin Pipeline and Civil works</t>
  </si>
  <si>
    <t>Bill No. 3: Kumahumato Pipeline and Civil works</t>
  </si>
  <si>
    <t>Bill No. 4: Birkin Solarization and Fencing</t>
  </si>
  <si>
    <t>Total all works</t>
  </si>
  <si>
    <r>
      <t xml:space="preserve">PV combiner 1000-125-4 </t>
    </r>
    <r>
      <rPr>
        <b/>
        <sz val="11"/>
        <color theme="1"/>
        <rFont val="Gill Sans MT"/>
        <family val="2"/>
      </rPr>
      <t>(Provisional)</t>
    </r>
  </si>
  <si>
    <t xml:space="preserve">Establishment of signpost signage as directed (size 2.4mx3m) wooden </t>
  </si>
  <si>
    <t>Shoats/ Goat Trough (10.4 Meters Long x 1Meter Wide)</t>
  </si>
  <si>
    <t>Site cleaning up to 100mm of the top soil for the construction of construction of animal troughs</t>
  </si>
  <si>
    <r>
      <t>25cm hard core used for the foundation base of the shoats trough.The unit price include supplying of basaltic stone material or equivalent with crushing, placing and compacting of the stone on the site.</t>
    </r>
    <r>
      <rPr>
        <b/>
        <sz val="11"/>
        <rFont val="Gill Sans MT"/>
        <family val="2"/>
      </rPr>
      <t xml:space="preserve"> </t>
    </r>
    <r>
      <rPr>
        <sz val="11"/>
        <rFont val="Gill Sans MT"/>
        <family val="2"/>
      </rPr>
      <t xml:space="preserve"> </t>
    </r>
  </si>
  <si>
    <t xml:space="preserve">Construction of 200mmx225mm block wall 300mm high. Rate to included mild all reinforcement at every course in cement &amp; sand mortar1:4 mix </t>
  </si>
  <si>
    <t xml:space="preserve">15cm RCC concrete base slab reinforced with heavy gauge mesh wire and  concrete mix ratio 1:2:4. Unit cost includes mixing, form work, placing, compacting and curing of RCC structure. </t>
  </si>
  <si>
    <t>Camel Trough (10.4 Meters Long x 1.4 Meters Wide)</t>
  </si>
  <si>
    <t xml:space="preserve">Foundation excavation for the animal troughs 300mm deep </t>
  </si>
  <si>
    <r>
      <t>250mm hard core used for the foundation base of the camel trough.The unit price include supplying of basaltic stone material or equivalent with crushing, placing and compacing of the stone on the site.</t>
    </r>
    <r>
      <rPr>
        <b/>
        <sz val="11"/>
        <rFont val="Gill Sans MT"/>
        <family val="2"/>
      </rPr>
      <t xml:space="preserve"> T</t>
    </r>
    <r>
      <rPr>
        <b/>
        <i/>
        <sz val="11"/>
        <rFont val="Gill Sans MT"/>
        <family val="2"/>
      </rPr>
      <t>he trough in addition to the foundation filling, the floor of the water basin will be filled with hardcore  to a height of 40cm to raise the water basin</t>
    </r>
    <r>
      <rPr>
        <sz val="11"/>
        <rFont val="Gill Sans MT"/>
        <family val="2"/>
      </rPr>
      <t xml:space="preserve"> </t>
    </r>
  </si>
  <si>
    <t xml:space="preserve">Construction of 200mm thick masonry wall 800mm high in cement &amp; sand mortar1:4 mix </t>
  </si>
  <si>
    <r>
      <t xml:space="preserve">150 RCC concrete base slab reinforced with heavy gauge mesh wire and  concrete mix ratio 1:2:4. Unit cost includes mixing, form work, placing, compacting and curing of RCC structure. </t>
    </r>
    <r>
      <rPr>
        <b/>
        <i/>
        <sz val="11"/>
        <color theme="1"/>
        <rFont val="Gill Sans MT"/>
        <family val="2"/>
      </rPr>
      <t>Please note the trough in addition to the foundation slab, shall have another water basin slab 100mm thick</t>
    </r>
  </si>
  <si>
    <t>Shoats/ Goat Trough (10.4 Meters  Long x 1.4 Meters Wide)</t>
  </si>
  <si>
    <t>Camel Trough (10.4M Long x 1.4M Wide)</t>
  </si>
  <si>
    <t>Bill No. 5: Kiwanja Solarization and Fencing</t>
  </si>
  <si>
    <t>Bill No. 6: Kumahumato Solarization and Fencing</t>
  </si>
  <si>
    <t xml:space="preserve">Geovisual inspection with a borehole camera including production of video of the interior borehole surface </t>
  </si>
  <si>
    <r>
      <t>300mm hard core used for the foundation base of the camel trough.The unit price include supplying of basaltic stone material or equivalent with crushing, placing and compacing of the stone on the site.</t>
    </r>
    <r>
      <rPr>
        <b/>
        <sz val="11"/>
        <rFont val="Gill Sans MT"/>
        <family val="2"/>
      </rPr>
      <t xml:space="preserve"> T</t>
    </r>
    <r>
      <rPr>
        <b/>
        <i/>
        <sz val="11"/>
        <rFont val="Gill Sans MT"/>
        <family val="2"/>
      </rPr>
      <t>he trough in addition to the foundation filling, the floor of the water basin will be filled with hardcore  to a height of 40cm to raise the water basin</t>
    </r>
    <r>
      <rPr>
        <sz val="11"/>
        <rFont val="Gill Sans MT"/>
        <family val="2"/>
      </rPr>
      <t xml:space="preserve"> </t>
    </r>
  </si>
  <si>
    <t xml:space="preserve">Construction of 225mm thick masonry wall 800mm high in cement &amp; sand mortar1:4 mix </t>
  </si>
  <si>
    <t>Dispose away surplus material more than 100m from the construction site or as directed by the Engineer .</t>
  </si>
  <si>
    <t>225mmx225mm x450mm natural stone to walls to substructures and sub substructure for both the yard tap base and access ramp retention walling, 1:3 sand/cement mortar. Rate to included mild all reinforcement at every course</t>
  </si>
  <si>
    <t>225x225mm natural stone to walls to superstructures walling in 1:3 sand/cement mortar finished with steel finished on one side. Rate to included mild all reinforcement at every course</t>
  </si>
  <si>
    <t>225x225mm natural stone to walls to Substructures walling in 1:3 sand/cement mortar. Rate to included mild all reinforcement at every course</t>
  </si>
  <si>
    <t>225mm wide DPM to walls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</si>
</sst>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0.0"/>
    <numFmt numFmtId="168" formatCode="0.00;[Red]0.00"/>
  </numFmts>
  <fonts count="24" x14ac:knownFonts="1">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b/>
      <i/>
      <sz val="11"/>
      <color theme="1"/>
      <name val="Gill Sans MT"/>
      <family val="2"/>
    </font>
    <font>
      <vertAlign val="superscript"/>
      <sz val="11"/>
      <color indexed="8"/>
      <name val="Gill Sans MT"/>
      <family val="2"/>
    </font>
    <font>
      <i/>
      <sz val="11"/>
      <name val="Gill Sans MT"/>
      <family val="2"/>
    </font>
    <font>
      <vertAlign val="superscript"/>
      <sz val="11"/>
      <name val="Gill Sans MT"/>
      <family val="2"/>
    </font>
    <font>
      <sz val="11"/>
      <color indexed="8"/>
      <name val="Gill Sans MT"/>
      <family val="2"/>
    </font>
    <font>
      <vertAlign val="superscript"/>
      <sz val="11"/>
      <color theme="1"/>
      <name val="Gill Sans MT"/>
      <family val="2"/>
    </font>
    <font>
      <b/>
      <i/>
      <sz val="11"/>
      <name val="Gill Sans MT"/>
      <family val="2"/>
    </font>
    <font>
      <i/>
      <sz val="11"/>
      <color theme="1"/>
      <name val="Gill Sans MT"/>
      <family val="2"/>
    </font>
    <font>
      <sz val="10"/>
      <color theme="1"/>
      <name val="Gill Sans MT"/>
      <family val="2"/>
    </font>
    <font>
      <b/>
      <u/>
      <sz val="11"/>
      <name val="Gill Sans MT"/>
      <family val="2"/>
    </font>
    <font>
      <u/>
      <sz val="11"/>
      <color theme="1"/>
      <name val="Gill Sans MT"/>
      <family val="2"/>
    </font>
    <font>
      <b/>
      <sz val="11"/>
      <color indexed="8"/>
      <name val="Gill Sans MT"/>
      <family val="2"/>
    </font>
    <font>
      <vertAlign val="superscript"/>
      <sz val="11"/>
      <color rgb="FF000000"/>
      <name val="Gill Sans MT"/>
      <family val="2"/>
    </font>
    <font>
      <sz val="11"/>
      <color rgb="FF000000"/>
      <name val="Gill Sans MT"/>
      <family val="2"/>
    </font>
    <font>
      <sz val="11"/>
      <color theme="1" tint="0.249977111117893"/>
      <name val="Gill Sans MT"/>
      <family val="2"/>
    </font>
    <font>
      <b/>
      <u/>
      <sz val="11"/>
      <color indexed="8"/>
      <name val="Gill Sans MT"/>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bottom style="thin">
        <color indexed="64"/>
      </bottom>
      <diagonal/>
    </border>
  </borders>
  <cellStyleXfs count="11">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366">
    <xf numFmtId="0" fontId="0" fillId="0" borderId="0" xfId="0"/>
    <xf numFmtId="0" fontId="4" fillId="0" borderId="2" xfId="0" applyFont="1" applyBorder="1" applyAlignment="1">
      <alignment horizontal="left"/>
    </xf>
    <xf numFmtId="0" fontId="5" fillId="0" borderId="0" xfId="0" applyFont="1"/>
    <xf numFmtId="0" fontId="5" fillId="0" borderId="0" xfId="0" applyFont="1" applyAlignment="1">
      <alignment horizontal="center"/>
    </xf>
    <xf numFmtId="43" fontId="5" fillId="0" borderId="0" xfId="7" applyFont="1" applyAlignment="1">
      <alignment horizontal="right"/>
    </xf>
    <xf numFmtId="0" fontId="4" fillId="0" borderId="5" xfId="0" applyFont="1" applyBorder="1" applyAlignment="1">
      <alignment horizontal="left"/>
    </xf>
    <xf numFmtId="43" fontId="4" fillId="2" borderId="1" xfId="7" applyFont="1" applyFill="1" applyBorder="1" applyAlignment="1">
      <alignment horizontal="right" vertical="center"/>
    </xf>
    <xf numFmtId="0" fontId="4" fillId="0" borderId="0" xfId="0" applyFont="1"/>
    <xf numFmtId="0" fontId="5" fillId="0" borderId="6"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0" borderId="1" xfId="0" applyFont="1" applyBorder="1" applyAlignment="1">
      <alignment vertical="center" wrapText="1"/>
    </xf>
    <xf numFmtId="0" fontId="5" fillId="3" borderId="1" xfId="0" applyFont="1" applyFill="1" applyBorder="1" applyAlignment="1">
      <alignment horizontal="center" vertical="center"/>
    </xf>
    <xf numFmtId="43" fontId="5" fillId="3" borderId="1" xfId="7" applyFont="1" applyFill="1" applyBorder="1" applyAlignment="1">
      <alignment horizontal="right" vertical="center"/>
    </xf>
    <xf numFmtId="0" fontId="8" fillId="0" borderId="1" xfId="0" applyFont="1" applyBorder="1" applyAlignment="1">
      <alignment vertical="center" wrapText="1"/>
    </xf>
    <xf numFmtId="0" fontId="5" fillId="3" borderId="0" xfId="0" applyFont="1" applyFill="1"/>
    <xf numFmtId="0" fontId="4" fillId="3" borderId="1" xfId="0" applyFont="1" applyFill="1" applyBorder="1" applyAlignment="1">
      <alignment horizontal="left" vertical="center"/>
    </xf>
    <xf numFmtId="0" fontId="5" fillId="3" borderId="1" xfId="0" applyFont="1" applyFill="1" applyBorder="1" applyAlignment="1">
      <alignment horizontal="left" vertical="top" wrapText="1"/>
    </xf>
    <xf numFmtId="0" fontId="6" fillId="3" borderId="1" xfId="0" applyFont="1" applyFill="1" applyBorder="1" applyAlignment="1">
      <alignment vertical="top" wrapText="1"/>
    </xf>
    <xf numFmtId="43" fontId="5" fillId="3" borderId="1" xfId="0" applyNumberFormat="1" applyFont="1" applyFill="1" applyBorder="1" applyAlignment="1">
      <alignment horizontal="center" vertical="center"/>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3" borderId="1" xfId="7" applyFont="1" applyFill="1" applyBorder="1" applyAlignment="1">
      <alignment horizontal="right" vertical="top" wrapText="1"/>
    </xf>
    <xf numFmtId="43" fontId="5" fillId="0" borderId="1" xfId="7" applyFont="1" applyFill="1" applyBorder="1" applyAlignment="1">
      <alignment horizontal="right" vertical="top" wrapText="1"/>
    </xf>
    <xf numFmtId="0" fontId="5" fillId="0" borderId="1" xfId="0" applyFont="1" applyBorder="1" applyAlignment="1">
      <alignment horizontal="center"/>
    </xf>
    <xf numFmtId="0" fontId="6" fillId="0" borderId="1" xfId="0" applyFont="1" applyBorder="1" applyAlignment="1">
      <alignment vertical="top" wrapText="1"/>
    </xf>
    <xf numFmtId="0" fontId="6" fillId="0" borderId="1" xfId="0" applyFont="1" applyBorder="1" applyAlignment="1">
      <alignment horizontal="center" vertical="top"/>
    </xf>
    <xf numFmtId="3" fontId="6" fillId="0" borderId="1" xfId="0" applyNumberFormat="1" applyFont="1" applyBorder="1" applyAlignment="1">
      <alignment horizontal="center" vertical="top"/>
    </xf>
    <xf numFmtId="43" fontId="6" fillId="0" borderId="1" xfId="7" applyFont="1" applyBorder="1" applyAlignment="1">
      <alignment horizontal="right" vertical="top"/>
    </xf>
    <xf numFmtId="0" fontId="4" fillId="0" borderId="1" xfId="0" applyFont="1" applyBorder="1" applyAlignment="1">
      <alignment horizontal="center"/>
    </xf>
    <xf numFmtId="0" fontId="7" fillId="0" borderId="1" xfId="0" applyFont="1" applyBorder="1" applyAlignment="1">
      <alignment vertical="top" wrapText="1"/>
    </xf>
    <xf numFmtId="0" fontId="7" fillId="0" borderId="1" xfId="0" applyFont="1" applyBorder="1" applyAlignment="1">
      <alignment horizontal="center" vertical="top"/>
    </xf>
    <xf numFmtId="3" fontId="7" fillId="0" borderId="1" xfId="0" applyNumberFormat="1" applyFont="1" applyBorder="1" applyAlignment="1">
      <alignment horizontal="center" vertical="top"/>
    </xf>
    <xf numFmtId="43" fontId="7" fillId="0" borderId="1" xfId="7" applyFont="1" applyBorder="1" applyAlignment="1">
      <alignment horizontal="right" vertical="top"/>
    </xf>
    <xf numFmtId="0" fontId="5" fillId="0" borderId="1" xfId="0" applyFont="1" applyBorder="1" applyAlignment="1">
      <alignment horizontal="left" vertical="top" wrapText="1"/>
    </xf>
    <xf numFmtId="1" fontId="6" fillId="0" borderId="1" xfId="0" applyNumberFormat="1" applyFont="1" applyBorder="1" applyAlignment="1">
      <alignment horizontal="left" vertical="top"/>
    </xf>
    <xf numFmtId="0" fontId="6" fillId="0" borderId="1" xfId="0" applyFont="1" applyBorder="1" applyAlignment="1">
      <alignment horizontal="left" vertical="top"/>
    </xf>
    <xf numFmtId="4" fontId="5" fillId="0" borderId="1" xfId="7" applyNumberFormat="1" applyFont="1" applyBorder="1" applyAlignment="1">
      <alignment horizontal="right" vertical="top" wrapText="1"/>
    </xf>
    <xf numFmtId="0" fontId="6" fillId="0" borderId="1" xfId="0" applyFont="1" applyFill="1" applyBorder="1" applyAlignment="1">
      <alignment horizontal="left" vertical="top" wrapText="1"/>
    </xf>
    <xf numFmtId="1" fontId="6" fillId="0"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2" fontId="5" fillId="0" borderId="1" xfId="7" applyNumberFormat="1" applyFont="1" applyBorder="1" applyAlignment="1">
      <alignment horizontal="left" vertical="top" wrapText="1"/>
    </xf>
    <xf numFmtId="0" fontId="6" fillId="0" borderId="1" xfId="0" applyFont="1" applyBorder="1" applyAlignment="1">
      <alignment horizontal="left" vertical="top" wrapText="1"/>
    </xf>
    <xf numFmtId="2" fontId="6" fillId="0" borderId="1" xfId="7" applyNumberFormat="1" applyFont="1" applyBorder="1" applyAlignment="1">
      <alignment horizontal="left" vertical="top" wrapText="1"/>
    </xf>
    <xf numFmtId="0" fontId="5" fillId="0" borderId="1" xfId="0" applyFont="1" applyBorder="1" applyAlignment="1">
      <alignment horizontal="left" vertical="top"/>
    </xf>
    <xf numFmtId="2" fontId="5" fillId="0" borderId="1" xfId="0" applyNumberFormat="1" applyFont="1" applyBorder="1" applyAlignment="1">
      <alignment horizontal="left" vertical="top"/>
    </xf>
    <xf numFmtId="1" fontId="5" fillId="0" borderId="1" xfId="7"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5" fillId="0" borderId="1" xfId="0" applyFont="1" applyBorder="1" applyAlignment="1">
      <alignment vertical="top"/>
    </xf>
    <xf numFmtId="0" fontId="4" fillId="0" borderId="1" xfId="0" applyFont="1" applyBorder="1" applyAlignment="1">
      <alignment horizontal="center" vertical="center"/>
    </xf>
    <xf numFmtId="0" fontId="4" fillId="0" borderId="1" xfId="0" applyFont="1" applyBorder="1" applyAlignment="1">
      <alignment vertical="center"/>
    </xf>
    <xf numFmtId="43" fontId="5" fillId="0" borderId="1" xfId="7" applyFont="1" applyBorder="1" applyAlignment="1">
      <alignment horizontal="right" vertical="top" wrapText="1"/>
    </xf>
    <xf numFmtId="43" fontId="10" fillId="0" borderId="1" xfId="7" applyFont="1" applyFill="1" applyBorder="1" applyAlignment="1">
      <alignment horizontal="right" vertical="top" wrapText="1"/>
    </xf>
    <xf numFmtId="43" fontId="6" fillId="0" borderId="1" xfId="7" applyFont="1" applyFill="1" applyBorder="1" applyAlignment="1">
      <alignment horizontal="right" vertical="top" wrapText="1"/>
    </xf>
    <xf numFmtId="43" fontId="10" fillId="0" borderId="1" xfId="7" applyFont="1" applyFill="1" applyBorder="1" applyAlignment="1">
      <alignment horizontal="right" vertical="top"/>
    </xf>
    <xf numFmtId="43" fontId="5" fillId="0" borderId="1" xfId="7" applyFont="1" applyBorder="1" applyAlignment="1">
      <alignment vertical="top"/>
    </xf>
    <xf numFmtId="43" fontId="4" fillId="0" borderId="1" xfId="7" applyFont="1" applyBorder="1" applyAlignment="1">
      <alignment vertical="center"/>
    </xf>
    <xf numFmtId="0" fontId="4" fillId="0" borderId="1" xfId="0" applyFont="1" applyBorder="1" applyAlignment="1">
      <alignment vertical="top" wrapText="1"/>
    </xf>
    <xf numFmtId="0" fontId="5" fillId="0" borderId="1" xfId="0" applyFont="1" applyBorder="1" applyAlignment="1">
      <alignment vertical="top" wrapText="1"/>
    </xf>
    <xf numFmtId="43" fontId="5" fillId="0" borderId="1" xfId="7" applyFont="1" applyBorder="1" applyAlignment="1">
      <alignment vertical="top" wrapText="1"/>
    </xf>
    <xf numFmtId="43" fontId="4" fillId="3" borderId="1" xfId="7" applyFont="1" applyFill="1" applyBorder="1" applyAlignment="1">
      <alignment horizontal="left" wrapText="1"/>
    </xf>
    <xf numFmtId="0" fontId="8" fillId="3" borderId="1" xfId="0" applyFont="1" applyFill="1" applyBorder="1" applyAlignment="1">
      <alignment horizontal="left" wrapText="1"/>
    </xf>
    <xf numFmtId="43" fontId="8" fillId="3" borderId="1" xfId="7" applyFont="1" applyFill="1" applyBorder="1" applyAlignment="1">
      <alignment horizontal="left" wrapText="1"/>
    </xf>
    <xf numFmtId="43" fontId="4" fillId="0" borderId="1" xfId="7" applyFont="1" applyBorder="1" applyAlignment="1">
      <alignment vertical="top" wrapText="1"/>
    </xf>
    <xf numFmtId="0" fontId="6" fillId="0" borderId="1" xfId="1" applyFont="1" applyBorder="1" applyAlignment="1">
      <alignment horizontal="left" vertical="top" wrapText="1"/>
    </xf>
    <xf numFmtId="166" fontId="6" fillId="0" borderId="1" xfId="1" applyNumberFormat="1" applyFont="1" applyBorder="1" applyAlignment="1">
      <alignment horizontal="left" vertical="top" wrapText="1"/>
    </xf>
    <xf numFmtId="2" fontId="6" fillId="0" borderId="1" xfId="9" applyNumberFormat="1" applyFont="1" applyFill="1" applyBorder="1" applyAlignment="1">
      <alignment horizontal="left" vertical="top" wrapText="1" indent="4"/>
    </xf>
    <xf numFmtId="2" fontId="6" fillId="0" borderId="1" xfId="9" applyNumberFormat="1" applyFont="1" applyFill="1" applyBorder="1" applyAlignment="1">
      <alignment horizontal="left" vertical="top" wrapText="1" indent="5"/>
    </xf>
    <xf numFmtId="43" fontId="5" fillId="0" borderId="7" xfId="7" applyFont="1" applyBorder="1" applyAlignment="1">
      <alignment vertical="center"/>
    </xf>
    <xf numFmtId="0" fontId="5" fillId="0" borderId="1" xfId="0" applyFont="1" applyBorder="1"/>
    <xf numFmtId="43" fontId="5" fillId="0" borderId="1" xfId="7" applyFont="1" applyBorder="1" applyAlignment="1">
      <alignment horizontal="right"/>
    </xf>
    <xf numFmtId="1" fontId="7" fillId="0" borderId="1" xfId="0" applyNumberFormat="1" applyFont="1" applyFill="1" applyBorder="1" applyAlignment="1">
      <alignment horizontal="left" vertical="top" wrapText="1"/>
    </xf>
    <xf numFmtId="43" fontId="14" fillId="0" borderId="1" xfId="7" applyFont="1" applyFill="1" applyBorder="1" applyAlignment="1">
      <alignment horizontal="right" vertical="top" wrapText="1"/>
    </xf>
    <xf numFmtId="43" fontId="4" fillId="0" borderId="0" xfId="7" applyFont="1"/>
    <xf numFmtId="43" fontId="5" fillId="0" borderId="0" xfId="7" applyFont="1" applyAlignment="1"/>
    <xf numFmtId="0" fontId="4" fillId="3" borderId="1" xfId="0" applyFont="1" applyFill="1" applyBorder="1" applyAlignment="1">
      <alignment horizontal="center" vertical="center"/>
    </xf>
    <xf numFmtId="43" fontId="4" fillId="3" borderId="1" xfId="7" applyFont="1" applyFill="1" applyBorder="1" applyAlignment="1">
      <alignment horizontal="right" vertical="center"/>
    </xf>
    <xf numFmtId="43" fontId="4" fillId="0" borderId="1" xfId="7" applyFont="1" applyBorder="1" applyAlignment="1">
      <alignment horizontal="center" vertical="center"/>
    </xf>
    <xf numFmtId="43" fontId="4" fillId="0" borderId="1" xfId="7" applyFont="1" applyBorder="1" applyAlignment="1">
      <alignment horizontal="right" vertical="center"/>
    </xf>
    <xf numFmtId="0" fontId="4" fillId="3" borderId="0" xfId="0" applyFont="1" applyFill="1"/>
    <xf numFmtId="0" fontId="4" fillId="0" borderId="1" xfId="0" applyFont="1" applyBorder="1"/>
    <xf numFmtId="43" fontId="4" fillId="0" borderId="1" xfId="7" applyFont="1" applyBorder="1" applyAlignment="1">
      <alignment horizontal="right"/>
    </xf>
    <xf numFmtId="43" fontId="4" fillId="0" borderId="0" xfId="0" applyNumberFormat="1" applyFont="1"/>
    <xf numFmtId="0" fontId="5" fillId="0" borderId="1" xfId="0" applyFont="1" applyBorder="1" applyAlignment="1">
      <alignment horizontal="center" vertical="top" wrapText="1"/>
    </xf>
    <xf numFmtId="1" fontId="5" fillId="0" borderId="1" xfId="7" applyNumberFormat="1" applyFont="1" applyFill="1" applyBorder="1" applyAlignment="1">
      <alignment horizontal="center" vertical="top" wrapText="1"/>
    </xf>
    <xf numFmtId="43" fontId="5" fillId="0" borderId="1" xfId="1" applyNumberFormat="1" applyFont="1" applyBorder="1" applyAlignment="1">
      <alignment horizontal="left" vertical="top" wrapText="1"/>
    </xf>
    <xf numFmtId="0" fontId="5" fillId="0" borderId="1" xfId="10" applyFont="1" applyBorder="1" applyAlignment="1" applyProtection="1">
      <alignment horizontal="left" vertical="top" wrapText="1"/>
      <protection locked="0"/>
    </xf>
    <xf numFmtId="0" fontId="5" fillId="0" borderId="1" xfId="10" applyFont="1" applyBorder="1" applyAlignment="1">
      <alignment horizontal="center" vertical="top"/>
    </xf>
    <xf numFmtId="43" fontId="5" fillId="0" borderId="1" xfId="2" applyFont="1" applyBorder="1" applyAlignment="1" applyProtection="1">
      <alignment horizontal="left" vertical="top"/>
      <protection locked="0"/>
    </xf>
    <xf numFmtId="43" fontId="12" fillId="0" borderId="7" xfId="2" applyFont="1" applyFill="1" applyBorder="1" applyAlignment="1">
      <alignment horizontal="left" vertical="top"/>
    </xf>
    <xf numFmtId="0" fontId="4" fillId="3" borderId="1" xfId="0" applyFont="1" applyFill="1" applyBorder="1" applyAlignment="1">
      <alignment vertical="top" wrapText="1"/>
    </xf>
    <xf numFmtId="0" fontId="4" fillId="3" borderId="1" xfId="0" applyFont="1" applyFill="1" applyBorder="1" applyAlignment="1">
      <alignment horizontal="center" vertical="top" wrapText="1"/>
    </xf>
    <xf numFmtId="43" fontId="4" fillId="3" borderId="1" xfId="7" applyFont="1" applyFill="1" applyBorder="1" applyAlignment="1">
      <alignment vertical="top" wrapText="1"/>
    </xf>
    <xf numFmtId="0" fontId="5" fillId="3" borderId="1" xfId="10" applyFont="1" applyFill="1" applyBorder="1" applyAlignment="1">
      <alignment horizontal="center" vertical="top"/>
    </xf>
    <xf numFmtId="2" fontId="6" fillId="0" borderId="1" xfId="9" applyNumberFormat="1" applyFont="1" applyFill="1" applyBorder="1" applyAlignment="1">
      <alignment vertical="top" wrapText="1"/>
    </xf>
    <xf numFmtId="43" fontId="6" fillId="0" borderId="1" xfId="1" applyNumberFormat="1" applyFont="1" applyBorder="1" applyAlignment="1">
      <alignment horizontal="center" vertical="top" wrapText="1"/>
    </xf>
    <xf numFmtId="0" fontId="6" fillId="0" borderId="0" xfId="0" applyFont="1"/>
    <xf numFmtId="0" fontId="6" fillId="0" borderId="1" xfId="6" applyFont="1" applyBorder="1" applyAlignment="1">
      <alignment vertical="top" wrapText="1"/>
    </xf>
    <xf numFmtId="0" fontId="6" fillId="0" borderId="1" xfId="6" applyFont="1" applyBorder="1" applyAlignment="1">
      <alignment horizontal="center" vertical="top" wrapText="1"/>
    </xf>
    <xf numFmtId="167" fontId="6" fillId="0" borderId="1" xfId="6" applyNumberFormat="1" applyFont="1" applyBorder="1" applyAlignment="1">
      <alignment vertical="top" wrapText="1"/>
    </xf>
    <xf numFmtId="0" fontId="6" fillId="5" borderId="1" xfId="6" applyFont="1" applyFill="1" applyBorder="1" applyAlignment="1">
      <alignment horizontal="justify" vertical="top" wrapText="1"/>
    </xf>
    <xf numFmtId="0" fontId="6" fillId="5" borderId="1" xfId="6" applyFont="1" applyFill="1" applyBorder="1" applyAlignment="1">
      <alignment horizontal="center" vertical="top"/>
    </xf>
    <xf numFmtId="2" fontId="6" fillId="5" borderId="1" xfId="6" applyNumberFormat="1" applyFont="1" applyFill="1" applyBorder="1" applyAlignment="1">
      <alignment horizontal="right" vertical="top"/>
    </xf>
    <xf numFmtId="2" fontId="5" fillId="0" borderId="1" xfId="0" applyNumberFormat="1" applyFont="1" applyBorder="1" applyAlignment="1">
      <alignment horizontal="right" vertical="top"/>
    </xf>
    <xf numFmtId="0" fontId="4" fillId="3" borderId="1" xfId="0" applyFont="1" applyFill="1" applyBorder="1" applyAlignment="1">
      <alignment horizontal="center"/>
    </xf>
    <xf numFmtId="0" fontId="4" fillId="3" borderId="1" xfId="0" applyFont="1" applyFill="1" applyBorder="1"/>
    <xf numFmtId="0" fontId="4" fillId="3" borderId="1" xfId="0" applyFont="1" applyFill="1" applyBorder="1" applyAlignment="1">
      <alignment vertical="center"/>
    </xf>
    <xf numFmtId="43" fontId="5" fillId="0" borderId="0" xfId="7" applyFont="1" applyAlignment="1">
      <alignment horizontal="right" vertical="top"/>
    </xf>
    <xf numFmtId="43" fontId="5" fillId="0" borderId="0" xfId="7" applyFont="1" applyAlignment="1">
      <alignment vertical="top"/>
    </xf>
    <xf numFmtId="43" fontId="4" fillId="2" borderId="1" xfId="7" applyFont="1" applyFill="1" applyBorder="1" applyAlignment="1">
      <alignment horizontal="right" vertical="top"/>
    </xf>
    <xf numFmtId="43" fontId="5" fillId="0" borderId="1" xfId="7" applyFont="1" applyBorder="1" applyAlignment="1">
      <alignment horizontal="right" vertical="top"/>
    </xf>
    <xf numFmtId="43" fontId="5" fillId="0" borderId="7" xfId="7" applyFont="1" applyBorder="1" applyAlignment="1">
      <alignment vertical="top"/>
    </xf>
    <xf numFmtId="43" fontId="4" fillId="3" borderId="1" xfId="7" applyFont="1" applyFill="1" applyBorder="1" applyAlignment="1">
      <alignment horizontal="right" vertical="top"/>
    </xf>
    <xf numFmtId="43" fontId="5" fillId="3" borderId="1" xfId="7" applyFont="1" applyFill="1" applyBorder="1" applyAlignment="1">
      <alignment horizontal="right" vertical="top"/>
    </xf>
    <xf numFmtId="43" fontId="4" fillId="0" borderId="1" xfId="7" applyFont="1" applyBorder="1" applyAlignment="1">
      <alignment horizontal="right" vertical="top"/>
    </xf>
    <xf numFmtId="2" fontId="6" fillId="0" borderId="1" xfId="9" applyNumberFormat="1" applyFont="1" applyFill="1" applyBorder="1" applyAlignment="1">
      <alignment horizontal="left" vertical="top" wrapText="1"/>
    </xf>
    <xf numFmtId="0" fontId="4" fillId="3" borderId="1" xfId="0" applyFont="1" applyFill="1" applyBorder="1" applyAlignment="1">
      <alignment horizontal="left" vertical="top" wrapText="1"/>
    </xf>
    <xf numFmtId="43" fontId="4" fillId="3" borderId="1" xfId="7" applyFont="1" applyFill="1" applyBorder="1" applyAlignment="1">
      <alignment horizontal="left" vertical="top" wrapText="1"/>
    </xf>
    <xf numFmtId="43" fontId="8" fillId="3" borderId="1" xfId="7" applyFont="1" applyFill="1" applyBorder="1" applyAlignment="1">
      <alignment horizontal="left" vertical="top" wrapText="1"/>
    </xf>
    <xf numFmtId="43" fontId="4" fillId="0" borderId="1" xfId="7" applyFont="1" applyBorder="1" applyAlignment="1">
      <alignment vertical="top"/>
    </xf>
    <xf numFmtId="0" fontId="7" fillId="3" borderId="1" xfId="6" applyFont="1" applyFill="1" applyBorder="1" applyAlignment="1">
      <alignment vertical="top" wrapText="1"/>
    </xf>
    <xf numFmtId="0" fontId="6" fillId="3" borderId="1" xfId="6" applyFont="1" applyFill="1" applyBorder="1" applyAlignment="1">
      <alignment vertical="top" wrapText="1"/>
    </xf>
    <xf numFmtId="0" fontId="6" fillId="3" borderId="1" xfId="6" applyFont="1" applyFill="1" applyBorder="1" applyAlignment="1">
      <alignment horizontal="center" vertical="top" wrapText="1"/>
    </xf>
    <xf numFmtId="167" fontId="6" fillId="3" borderId="1" xfId="6" applyNumberFormat="1" applyFont="1" applyFill="1" applyBorder="1" applyAlignment="1">
      <alignment vertical="top" wrapText="1"/>
    </xf>
    <xf numFmtId="0" fontId="5" fillId="3" borderId="1" xfId="0" applyFont="1" applyFill="1" applyBorder="1" applyAlignment="1">
      <alignment vertical="top" wrapText="1"/>
    </xf>
    <xf numFmtId="1" fontId="6" fillId="3" borderId="1" xfId="6" applyNumberFormat="1" applyFont="1" applyFill="1" applyBorder="1" applyAlignment="1">
      <alignment vertical="top" wrapText="1"/>
    </xf>
    <xf numFmtId="0" fontId="5" fillId="3" borderId="1" xfId="3" applyFont="1" applyFill="1" applyBorder="1" applyAlignment="1">
      <alignment vertical="top" wrapText="1"/>
    </xf>
    <xf numFmtId="2" fontId="6" fillId="3" borderId="1" xfId="6" applyNumberFormat="1" applyFont="1" applyFill="1" applyBorder="1" applyAlignment="1">
      <alignment vertical="top" wrapText="1"/>
    </xf>
    <xf numFmtId="43" fontId="5" fillId="0" borderId="0" xfId="0" applyNumberFormat="1" applyFont="1"/>
    <xf numFmtId="0" fontId="5" fillId="0" borderId="1" xfId="0" applyFont="1" applyBorder="1" applyAlignment="1">
      <alignment vertical="center"/>
    </xf>
    <xf numFmtId="165" fontId="4" fillId="0" borderId="1" xfId="0" applyNumberFormat="1" applyFont="1" applyBorder="1" applyAlignment="1">
      <alignment horizontal="center" vertical="center"/>
    </xf>
    <xf numFmtId="0" fontId="6" fillId="3" borderId="1" xfId="0" applyFont="1" applyFill="1" applyBorder="1" applyAlignment="1">
      <alignment horizontal="left" vertical="top"/>
    </xf>
    <xf numFmtId="3" fontId="6" fillId="3" borderId="1" xfId="0" applyNumberFormat="1" applyFont="1" applyFill="1" applyBorder="1" applyAlignment="1">
      <alignment horizontal="center" vertical="top"/>
    </xf>
    <xf numFmtId="43" fontId="6" fillId="3" borderId="1" xfId="7" applyFont="1" applyFill="1" applyBorder="1" applyAlignment="1">
      <alignment horizontal="right" vertical="top"/>
    </xf>
    <xf numFmtId="43" fontId="6" fillId="3" borderId="1" xfId="7" applyFont="1" applyFill="1" applyBorder="1" applyAlignment="1">
      <alignment horizontal="right" vertical="top" wrapText="1"/>
    </xf>
    <xf numFmtId="0" fontId="6" fillId="3" borderId="1" xfId="1" applyFont="1" applyFill="1" applyBorder="1" applyAlignment="1">
      <alignment horizontal="left" vertical="top" wrapText="1"/>
    </xf>
    <xf numFmtId="43" fontId="6" fillId="3" borderId="1" xfId="1" applyNumberFormat="1" applyFont="1" applyFill="1" applyBorder="1" applyAlignment="1">
      <alignment horizontal="center" vertical="top" wrapText="1"/>
    </xf>
    <xf numFmtId="43" fontId="4" fillId="3" borderId="1" xfId="0" applyNumberFormat="1" applyFont="1" applyFill="1" applyBorder="1" applyAlignment="1">
      <alignment horizontal="center" vertical="center"/>
    </xf>
    <xf numFmtId="2" fontId="4" fillId="0" borderId="1" xfId="7" applyNumberFormat="1" applyFont="1" applyBorder="1" applyAlignment="1">
      <alignment horizontal="left" vertical="top" wrapText="1"/>
    </xf>
    <xf numFmtId="0" fontId="6" fillId="0" borderId="1" xfId="0" applyFont="1" applyBorder="1" applyAlignment="1">
      <alignment horizontal="center"/>
    </xf>
    <xf numFmtId="43" fontId="6" fillId="0" borderId="1" xfId="7" applyFont="1" applyBorder="1" applyAlignment="1">
      <alignment vertical="top" wrapText="1"/>
    </xf>
    <xf numFmtId="0" fontId="4" fillId="0" borderId="1" xfId="0" applyFont="1" applyFill="1" applyBorder="1" applyAlignment="1">
      <alignment vertical="top" wrapText="1"/>
    </xf>
    <xf numFmtId="0" fontId="4" fillId="3" borderId="1" xfId="0" applyFont="1" applyFill="1" applyBorder="1" applyAlignment="1">
      <alignment wrapText="1"/>
    </xf>
    <xf numFmtId="0" fontId="4" fillId="2" borderId="1" xfId="0" applyFont="1" applyFill="1" applyBorder="1" applyAlignment="1">
      <alignment horizontal="center" vertical="center"/>
    </xf>
    <xf numFmtId="0" fontId="4" fillId="3" borderId="1" xfId="0" applyFont="1" applyFill="1" applyBorder="1" applyAlignment="1">
      <alignment horizontal="left" wrapText="1"/>
    </xf>
    <xf numFmtId="0" fontId="16" fillId="0" borderId="0" xfId="0" applyFont="1" applyAlignment="1">
      <alignment vertical="top"/>
    </xf>
    <xf numFmtId="0" fontId="4" fillId="0" borderId="0" xfId="0" applyFont="1" applyBorder="1"/>
    <xf numFmtId="0" fontId="4" fillId="3" borderId="0" xfId="0" applyFont="1" applyFill="1" applyBorder="1" applyAlignment="1">
      <alignment wrapText="1"/>
    </xf>
    <xf numFmtId="0" fontId="4" fillId="0" borderId="14" xfId="0" applyFont="1" applyBorder="1" applyAlignment="1">
      <alignment horizontal="left"/>
    </xf>
    <xf numFmtId="0" fontId="5" fillId="0" borderId="14" xfId="0" applyFont="1" applyBorder="1"/>
    <xf numFmtId="0" fontId="5" fillId="0" borderId="14" xfId="0" applyFont="1" applyBorder="1" applyAlignment="1">
      <alignment horizontal="center"/>
    </xf>
    <xf numFmtId="43" fontId="5" fillId="0" borderId="14" xfId="7" applyFont="1" applyBorder="1" applyAlignment="1">
      <alignment horizontal="right"/>
    </xf>
    <xf numFmtId="43" fontId="5" fillId="0" borderId="3" xfId="7" applyFont="1" applyBorder="1" applyAlignment="1"/>
    <xf numFmtId="0" fontId="5" fillId="0" borderId="0" xfId="0" applyFont="1" applyBorder="1"/>
    <xf numFmtId="0" fontId="5" fillId="0" borderId="0" xfId="0" applyFont="1" applyBorder="1" applyAlignment="1">
      <alignment horizontal="center"/>
    </xf>
    <xf numFmtId="43" fontId="5" fillId="0" borderId="0" xfId="7" applyFont="1" applyBorder="1" applyAlignment="1">
      <alignment horizontal="right"/>
    </xf>
    <xf numFmtId="43" fontId="5" fillId="0" borderId="4" xfId="7" applyFont="1" applyBorder="1" applyAlignment="1"/>
    <xf numFmtId="0" fontId="5" fillId="0" borderId="5" xfId="0" applyFont="1" applyBorder="1" applyAlignment="1">
      <alignment horizontal="center"/>
    </xf>
    <xf numFmtId="0" fontId="4" fillId="2" borderId="6" xfId="0" applyFont="1" applyFill="1" applyBorder="1" applyAlignment="1">
      <alignment horizontal="center" vertical="center"/>
    </xf>
    <xf numFmtId="43" fontId="4" fillId="2" borderId="7" xfId="7" applyFont="1" applyFill="1" applyBorder="1" applyAlignment="1">
      <alignment vertical="center"/>
    </xf>
    <xf numFmtId="0" fontId="4" fillId="3" borderId="6" xfId="0" applyFont="1" applyFill="1" applyBorder="1" applyAlignment="1">
      <alignment horizontal="center" vertical="center"/>
    </xf>
    <xf numFmtId="43" fontId="4" fillId="3" borderId="7" xfId="7" applyFont="1" applyFill="1" applyBorder="1" applyAlignment="1">
      <alignment vertical="center"/>
    </xf>
    <xf numFmtId="0" fontId="5" fillId="3" borderId="6" xfId="0" applyFont="1" applyFill="1" applyBorder="1" applyAlignment="1">
      <alignment horizontal="center" vertical="center"/>
    </xf>
    <xf numFmtId="43" fontId="5" fillId="3" borderId="7" xfId="7" applyFont="1" applyFill="1" applyBorder="1" applyAlignment="1">
      <alignment vertical="center"/>
    </xf>
    <xf numFmtId="0" fontId="4" fillId="0" borderId="6" xfId="0" applyFont="1" applyBorder="1" applyAlignment="1">
      <alignment horizontal="center" vertical="center"/>
    </xf>
    <xf numFmtId="43" fontId="4" fillId="0" borderId="7" xfId="7" applyFont="1" applyBorder="1" applyAlignment="1">
      <alignment vertical="center"/>
    </xf>
    <xf numFmtId="0" fontId="6" fillId="3" borderId="6" xfId="0" applyFont="1" applyFill="1" applyBorder="1" applyAlignment="1">
      <alignment horizontal="center" vertical="center"/>
    </xf>
    <xf numFmtId="43" fontId="6" fillId="0" borderId="7" xfId="7" applyFont="1" applyFill="1" applyBorder="1" applyAlignment="1">
      <alignment vertical="top" wrapText="1"/>
    </xf>
    <xf numFmtId="2" fontId="6" fillId="3" borderId="6" xfId="0" applyNumberFormat="1" applyFont="1" applyFill="1" applyBorder="1" applyAlignment="1">
      <alignment horizontal="center" vertical="center"/>
    </xf>
    <xf numFmtId="2" fontId="6" fillId="3" borderId="6" xfId="0" applyNumberFormat="1" applyFont="1" applyFill="1" applyBorder="1" applyAlignment="1">
      <alignment horizontal="center"/>
    </xf>
    <xf numFmtId="0" fontId="6" fillId="3" borderId="6" xfId="0" applyFont="1" applyFill="1" applyBorder="1" applyAlignment="1">
      <alignment horizontal="center"/>
    </xf>
    <xf numFmtId="0" fontId="4" fillId="0" borderId="6" xfId="0" applyFont="1" applyBorder="1" applyAlignment="1">
      <alignment horizontal="center"/>
    </xf>
    <xf numFmtId="43" fontId="7" fillId="0" borderId="7" xfId="7" applyFont="1" applyBorder="1" applyAlignment="1">
      <alignment vertical="top"/>
    </xf>
    <xf numFmtId="0" fontId="5" fillId="0" borderId="6" xfId="0" applyFont="1" applyBorder="1" applyAlignment="1">
      <alignment horizontal="center"/>
    </xf>
    <xf numFmtId="43" fontId="6" fillId="0" borderId="7" xfId="7" applyFont="1" applyBorder="1" applyAlignment="1">
      <alignment vertical="top"/>
    </xf>
    <xf numFmtId="43" fontId="5" fillId="0" borderId="7" xfId="7" applyFont="1" applyFill="1" applyBorder="1" applyAlignment="1">
      <alignment vertical="top" wrapText="1"/>
    </xf>
    <xf numFmtId="43" fontId="4" fillId="0" borderId="7" xfId="7" applyFont="1" applyFill="1" applyBorder="1" applyAlignment="1">
      <alignment vertical="top" wrapText="1"/>
    </xf>
    <xf numFmtId="43" fontId="4" fillId="0" borderId="6" xfId="7" applyFont="1" applyBorder="1" applyAlignment="1">
      <alignment horizontal="center"/>
    </xf>
    <xf numFmtId="0" fontId="6" fillId="0" borderId="6" xfId="0" applyFont="1" applyBorder="1" applyAlignment="1">
      <alignment horizontal="center"/>
    </xf>
    <xf numFmtId="2" fontId="5" fillId="0" borderId="6" xfId="0" applyNumberFormat="1" applyFont="1" applyBorder="1" applyAlignment="1">
      <alignment horizontal="center"/>
    </xf>
    <xf numFmtId="43" fontId="5" fillId="0" borderId="7" xfId="7" applyFont="1" applyBorder="1" applyAlignment="1">
      <alignment horizontal="center" vertical="center"/>
    </xf>
    <xf numFmtId="43" fontId="4" fillId="0" borderId="7" xfId="7" applyFont="1" applyBorder="1" applyAlignment="1">
      <alignment horizontal="center" vertical="center"/>
    </xf>
    <xf numFmtId="165" fontId="4" fillId="0" borderId="7" xfId="0" applyNumberFormat="1" applyFont="1" applyBorder="1" applyAlignment="1">
      <alignment horizontal="center" vertical="center"/>
    </xf>
    <xf numFmtId="43" fontId="4" fillId="3" borderId="7" xfId="7" applyFont="1" applyFill="1" applyBorder="1" applyAlignment="1">
      <alignment wrapText="1"/>
    </xf>
    <xf numFmtId="43" fontId="8" fillId="3" borderId="7" xfId="7" applyFont="1" applyFill="1" applyBorder="1" applyAlignment="1">
      <alignment wrapText="1"/>
    </xf>
    <xf numFmtId="0" fontId="6" fillId="0" borderId="6" xfId="0" applyFont="1" applyBorder="1" applyAlignment="1">
      <alignment horizontal="center" vertical="top"/>
    </xf>
    <xf numFmtId="43" fontId="5" fillId="0" borderId="7" xfId="7" applyFont="1" applyBorder="1" applyAlignment="1">
      <alignment vertical="top" wrapText="1"/>
    </xf>
    <xf numFmtId="49" fontId="6" fillId="0" borderId="6" xfId="0" applyNumberFormat="1" applyFont="1" applyFill="1" applyBorder="1" applyAlignment="1">
      <alignment horizontal="center" vertical="top" wrapText="1"/>
    </xf>
    <xf numFmtId="0" fontId="7" fillId="0" borderId="6" xfId="0" applyFont="1" applyBorder="1" applyAlignment="1">
      <alignment horizontal="center" vertical="top"/>
    </xf>
    <xf numFmtId="49" fontId="7" fillId="0" borderId="6" xfId="0" applyNumberFormat="1" applyFont="1" applyFill="1" applyBorder="1" applyAlignment="1">
      <alignment horizontal="center" vertical="top" wrapText="1"/>
    </xf>
    <xf numFmtId="43" fontId="4" fillId="0" borderId="7" xfId="7" applyFont="1" applyBorder="1" applyAlignment="1">
      <alignment vertical="top" wrapText="1"/>
    </xf>
    <xf numFmtId="43" fontId="4" fillId="3" borderId="7" xfId="7" applyFont="1" applyFill="1" applyBorder="1" applyAlignment="1">
      <alignment vertical="top"/>
    </xf>
    <xf numFmtId="43" fontId="5" fillId="3" borderId="7" xfId="7" applyFont="1" applyFill="1" applyBorder="1" applyAlignment="1">
      <alignment vertical="top"/>
    </xf>
    <xf numFmtId="0" fontId="7" fillId="0" borderId="6" xfId="0" applyFont="1" applyFill="1" applyBorder="1" applyAlignment="1">
      <alignment horizontal="center" vertical="top" wrapText="1"/>
    </xf>
    <xf numFmtId="0" fontId="6" fillId="0" borderId="6" xfId="0" applyFont="1" applyFill="1" applyBorder="1" applyAlignment="1">
      <alignment horizontal="center" vertical="top"/>
    </xf>
    <xf numFmtId="0" fontId="7" fillId="0" borderId="6" xfId="0" applyFont="1" applyFill="1" applyBorder="1" applyAlignment="1">
      <alignment horizontal="center" vertical="top"/>
    </xf>
    <xf numFmtId="2" fontId="5" fillId="0" borderId="5" xfId="0" applyNumberFormat="1" applyFont="1" applyBorder="1" applyAlignment="1">
      <alignment horizontal="center"/>
    </xf>
    <xf numFmtId="1" fontId="7" fillId="0" borderId="6" xfId="0" applyNumberFormat="1" applyFont="1" applyFill="1" applyBorder="1" applyAlignment="1">
      <alignment horizontal="center" vertical="top"/>
    </xf>
    <xf numFmtId="0" fontId="10" fillId="0" borderId="6" xfId="0" applyFont="1" applyFill="1" applyBorder="1" applyAlignment="1">
      <alignment horizontal="center" vertical="top"/>
    </xf>
    <xf numFmtId="49" fontId="6" fillId="0" borderId="6" xfId="0" applyNumberFormat="1" applyFont="1" applyFill="1" applyBorder="1" applyAlignment="1">
      <alignment horizontal="center" vertical="top"/>
    </xf>
    <xf numFmtId="43" fontId="7" fillId="0" borderId="7" xfId="7" applyFont="1" applyFill="1" applyBorder="1" applyAlignment="1">
      <alignment vertical="top"/>
    </xf>
    <xf numFmtId="0" fontId="5" fillId="0" borderId="6" xfId="0" applyFont="1" applyBorder="1" applyAlignment="1">
      <alignment horizontal="center" vertical="top"/>
    </xf>
    <xf numFmtId="43" fontId="4" fillId="0" borderId="7" xfId="7" applyFont="1" applyBorder="1" applyAlignment="1"/>
    <xf numFmtId="43" fontId="5" fillId="0" borderId="7" xfId="7" applyFont="1" applyBorder="1" applyAlignment="1"/>
    <xf numFmtId="43" fontId="4" fillId="3" borderId="7" xfId="7" applyFont="1" applyFill="1" applyBorder="1" applyAlignment="1">
      <alignment vertical="top" wrapText="1"/>
    </xf>
    <xf numFmtId="43" fontId="5" fillId="3" borderId="7" xfId="7" applyFont="1" applyFill="1" applyBorder="1" applyAlignment="1">
      <alignment horizontal="right" vertical="top" wrapText="1"/>
    </xf>
    <xf numFmtId="0" fontId="5" fillId="0" borderId="15" xfId="0" applyFont="1" applyBorder="1" applyAlignment="1">
      <alignment horizontal="center"/>
    </xf>
    <xf numFmtId="0" fontId="4" fillId="0" borderId="16" xfId="0" applyFont="1" applyBorder="1" applyAlignment="1">
      <alignment vertical="center"/>
    </xf>
    <xf numFmtId="0" fontId="5" fillId="0" borderId="16" xfId="0" applyFont="1" applyBorder="1"/>
    <xf numFmtId="0" fontId="5" fillId="0" borderId="16" xfId="0" applyFont="1" applyBorder="1" applyAlignment="1">
      <alignment horizontal="center"/>
    </xf>
    <xf numFmtId="43" fontId="5" fillId="0" borderId="16" xfId="7" applyFont="1" applyBorder="1" applyAlignment="1">
      <alignment horizontal="right"/>
    </xf>
    <xf numFmtId="43" fontId="5" fillId="0" borderId="17" xfId="7" applyFont="1" applyBorder="1" applyAlignment="1"/>
    <xf numFmtId="0" fontId="4" fillId="0" borderId="18" xfId="0" applyFont="1" applyBorder="1" applyAlignment="1">
      <alignment horizontal="center" vertical="center"/>
    </xf>
    <xf numFmtId="0" fontId="4" fillId="0" borderId="11" xfId="0" applyFont="1" applyBorder="1" applyAlignment="1">
      <alignment vertical="center"/>
    </xf>
    <xf numFmtId="0" fontId="4" fillId="0" borderId="11" xfId="0" applyFont="1" applyBorder="1" applyAlignment="1">
      <alignment horizontal="center" vertical="center"/>
    </xf>
    <xf numFmtId="43" fontId="4" fillId="0" borderId="11" xfId="7" applyFont="1" applyBorder="1" applyAlignment="1">
      <alignment horizontal="right" vertical="center"/>
    </xf>
    <xf numFmtId="43" fontId="4" fillId="0" borderId="10" xfId="7" applyFont="1" applyBorder="1" applyAlignment="1">
      <alignment vertical="center"/>
    </xf>
    <xf numFmtId="2" fontId="5" fillId="0" borderId="0" xfId="7" applyNumberFormat="1" applyFont="1" applyAlignment="1">
      <alignment vertical="center"/>
    </xf>
    <xf numFmtId="2" fontId="5" fillId="0" borderId="0" xfId="0" applyNumberFormat="1" applyFont="1" applyAlignment="1">
      <alignment vertical="center"/>
    </xf>
    <xf numFmtId="43" fontId="5" fillId="0" borderId="0" xfId="0" applyNumberFormat="1" applyFont="1" applyAlignment="1">
      <alignment vertical="center"/>
    </xf>
    <xf numFmtId="0" fontId="5" fillId="0" borderId="0" xfId="0" applyFont="1" applyAlignment="1">
      <alignment vertical="center"/>
    </xf>
    <xf numFmtId="43" fontId="5" fillId="0" borderId="0" xfId="7" applyFont="1" applyBorder="1" applyAlignment="1">
      <alignment horizontal="right" vertical="top"/>
    </xf>
    <xf numFmtId="43" fontId="5" fillId="0" borderId="4" xfId="7" applyFont="1" applyBorder="1" applyAlignment="1">
      <alignment vertical="top"/>
    </xf>
    <xf numFmtId="43" fontId="4" fillId="2" borderId="7" xfId="7" applyFont="1" applyFill="1" applyBorder="1" applyAlignment="1">
      <alignment vertical="top"/>
    </xf>
    <xf numFmtId="43" fontId="4" fillId="0" borderId="7" xfId="7" applyFont="1" applyBorder="1" applyAlignment="1">
      <alignment vertical="top"/>
    </xf>
    <xf numFmtId="167" fontId="6" fillId="3" borderId="6" xfId="0" applyNumberFormat="1" applyFont="1" applyFill="1" applyBorder="1" applyAlignment="1">
      <alignment horizontal="center" vertical="center"/>
    </xf>
    <xf numFmtId="43" fontId="8" fillId="3" borderId="7" xfId="7" applyFont="1" applyFill="1" applyBorder="1" applyAlignment="1">
      <alignment vertical="top" wrapText="1"/>
    </xf>
    <xf numFmtId="43" fontId="4" fillId="0" borderId="7" xfId="7" applyFont="1" applyBorder="1" applyAlignment="1">
      <alignment horizontal="right" vertical="top"/>
    </xf>
    <xf numFmtId="43" fontId="5" fillId="0" borderId="16" xfId="7" applyFont="1" applyBorder="1" applyAlignment="1">
      <alignment horizontal="right" vertical="top"/>
    </xf>
    <xf numFmtId="43" fontId="5" fillId="0" borderId="17" xfId="7" applyFont="1" applyBorder="1" applyAlignment="1">
      <alignment vertical="top"/>
    </xf>
    <xf numFmtId="167" fontId="5" fillId="3" borderId="6" xfId="0" applyNumberFormat="1" applyFont="1" applyFill="1" applyBorder="1" applyAlignment="1">
      <alignment horizontal="center" vertical="center"/>
    </xf>
    <xf numFmtId="2" fontId="5" fillId="3" borderId="6" xfId="0" applyNumberFormat="1" applyFont="1" applyFill="1" applyBorder="1" applyAlignment="1">
      <alignment horizontal="center" vertical="center"/>
    </xf>
    <xf numFmtId="0" fontId="4" fillId="0" borderId="2" xfId="0" applyFont="1" applyBorder="1" applyAlignment="1">
      <alignment horizontal="left" vertical="center"/>
    </xf>
    <xf numFmtId="0" fontId="4" fillId="0" borderId="14" xfId="0" applyFont="1" applyBorder="1" applyAlignment="1">
      <alignment horizontal="left" vertical="center"/>
    </xf>
    <xf numFmtId="0" fontId="5" fillId="0" borderId="14" xfId="0" applyFont="1" applyBorder="1" applyAlignment="1">
      <alignment vertical="center"/>
    </xf>
    <xf numFmtId="0" fontId="5" fillId="0" borderId="14" xfId="0" applyFont="1" applyBorder="1" applyAlignment="1">
      <alignment horizontal="center" vertical="center"/>
    </xf>
    <xf numFmtId="43" fontId="5" fillId="0" borderId="14" xfId="7" applyFont="1" applyBorder="1" applyAlignment="1">
      <alignment horizontal="right" vertical="center"/>
    </xf>
    <xf numFmtId="43" fontId="5" fillId="0" borderId="3" xfId="7" applyFont="1" applyBorder="1" applyAlignment="1">
      <alignment vertical="center"/>
    </xf>
    <xf numFmtId="0" fontId="18" fillId="0" borderId="0" xfId="0" applyFont="1" applyAlignment="1">
      <alignment vertical="center"/>
    </xf>
    <xf numFmtId="0" fontId="19" fillId="3" borderId="1" xfId="0" applyFont="1" applyFill="1" applyBorder="1" applyAlignment="1">
      <alignment horizontal="center" vertical="top" wrapText="1"/>
    </xf>
    <xf numFmtId="43" fontId="19" fillId="3" borderId="1" xfId="7" applyFont="1" applyFill="1" applyBorder="1" applyAlignment="1" applyProtection="1">
      <alignment horizontal="center" vertical="top" wrapText="1"/>
    </xf>
    <xf numFmtId="0" fontId="5" fillId="0" borderId="0" xfId="0" applyFont="1" applyAlignment="1">
      <alignment vertical="top" wrapText="1"/>
    </xf>
    <xf numFmtId="2" fontId="5" fillId="0" borderId="1" xfId="0" applyNumberFormat="1" applyFont="1" applyBorder="1" applyAlignment="1">
      <alignment horizontal="left" vertical="top" wrapText="1"/>
    </xf>
    <xf numFmtId="0" fontId="5" fillId="0" borderId="1" xfId="0" applyFont="1" applyBorder="1" applyAlignment="1">
      <alignment horizontal="right" vertical="top" wrapText="1"/>
    </xf>
    <xf numFmtId="43" fontId="5" fillId="0" borderId="1" xfId="7" applyFont="1" applyFill="1" applyBorder="1" applyAlignment="1">
      <alignment horizontal="left" vertical="top" wrapText="1"/>
    </xf>
    <xf numFmtId="43" fontId="4" fillId="0" borderId="1" xfId="7" applyFont="1" applyFill="1" applyBorder="1" applyAlignment="1">
      <alignment horizontal="left" vertical="top" wrapText="1"/>
    </xf>
    <xf numFmtId="0" fontId="19" fillId="3" borderId="1" xfId="0" applyFont="1" applyFill="1" applyBorder="1" applyAlignment="1">
      <alignment horizontal="center" vertical="center"/>
    </xf>
    <xf numFmtId="43" fontId="19" fillId="3" borderId="1" xfId="7" applyFont="1" applyFill="1" applyBorder="1" applyAlignment="1" applyProtection="1">
      <alignment horizontal="center" vertical="center" wrapText="1"/>
    </xf>
    <xf numFmtId="0" fontId="19" fillId="3" borderId="1" xfId="0" applyFont="1" applyFill="1" applyBorder="1" applyAlignment="1">
      <alignment horizontal="left" vertical="center" wrapText="1"/>
    </xf>
    <xf numFmtId="43" fontId="19" fillId="3" borderId="1" xfId="7" applyFont="1" applyFill="1" applyBorder="1" applyAlignment="1" applyProtection="1">
      <alignment horizontal="center" vertical="center"/>
    </xf>
    <xf numFmtId="168" fontId="6" fillId="0" borderId="1" xfId="0" applyNumberFormat="1" applyFont="1" applyBorder="1" applyAlignment="1">
      <alignment horizontal="center" vertical="center"/>
    </xf>
    <xf numFmtId="0" fontId="6" fillId="0" borderId="1" xfId="0" applyFont="1" applyBorder="1" applyAlignment="1" applyProtection="1">
      <alignment vertical="center" wrapText="1"/>
      <protection locked="0"/>
    </xf>
    <xf numFmtId="0" fontId="6" fillId="0" borderId="1" xfId="0" applyFont="1" applyBorder="1" applyAlignment="1">
      <alignment horizontal="left" vertical="center"/>
    </xf>
    <xf numFmtId="0" fontId="6" fillId="3" borderId="1" xfId="0" applyFont="1" applyFill="1" applyBorder="1" applyAlignment="1">
      <alignment horizontal="right" vertical="center"/>
    </xf>
    <xf numFmtId="43" fontId="6" fillId="0" borderId="1" xfId="7" applyFont="1" applyBorder="1" applyAlignment="1" applyProtection="1">
      <alignment horizontal="right" vertical="center"/>
      <protection locked="0"/>
    </xf>
    <xf numFmtId="43" fontId="6" fillId="0" borderId="1" xfId="7" applyFont="1" applyFill="1" applyBorder="1" applyAlignment="1">
      <alignment horizontal="center" vertical="center"/>
    </xf>
    <xf numFmtId="0" fontId="6" fillId="0" borderId="0" xfId="0" applyFont="1" applyAlignment="1">
      <alignment vertical="center"/>
    </xf>
    <xf numFmtId="168" fontId="5" fillId="0" borderId="1" xfId="0" applyNumberFormat="1" applyFont="1" applyBorder="1" applyAlignment="1">
      <alignment horizontal="center" vertical="center"/>
    </xf>
    <xf numFmtId="0" fontId="5" fillId="0" borderId="1" xfId="0" applyFont="1" applyBorder="1" applyAlignment="1" applyProtection="1">
      <alignment vertical="center" wrapText="1"/>
      <protection locked="0"/>
    </xf>
    <xf numFmtId="0" fontId="5" fillId="0" borderId="1" xfId="0" applyFont="1" applyBorder="1" applyAlignment="1">
      <alignment horizontal="left" vertical="center"/>
    </xf>
    <xf numFmtId="0" fontId="5" fillId="3" borderId="1" xfId="0" applyFont="1" applyFill="1" applyBorder="1" applyAlignment="1">
      <alignment horizontal="right" vertical="center"/>
    </xf>
    <xf numFmtId="43" fontId="5" fillId="0" borderId="1" xfId="7" applyFont="1" applyBorder="1" applyAlignment="1" applyProtection="1">
      <alignment horizontal="right" vertical="center"/>
      <protection locked="0"/>
    </xf>
    <xf numFmtId="43" fontId="12" fillId="0" borderId="1" xfId="7" applyFont="1" applyFill="1" applyBorder="1" applyAlignment="1">
      <alignment horizontal="center" vertical="center"/>
    </xf>
    <xf numFmtId="0" fontId="21" fillId="0" borderId="1" xfId="0" applyFont="1" applyBorder="1" applyAlignment="1">
      <alignment wrapText="1"/>
    </xf>
    <xf numFmtId="0" fontId="5" fillId="0" borderId="1" xfId="0" applyFont="1" applyBorder="1" applyAlignment="1">
      <alignment horizontal="left" vertical="center" wrapText="1"/>
    </xf>
    <xf numFmtId="0" fontId="21" fillId="0" borderId="1" xfId="0" applyFont="1" applyBorder="1" applyAlignment="1">
      <alignment vertical="center" wrapText="1"/>
    </xf>
    <xf numFmtId="0" fontId="5" fillId="0" borderId="1" xfId="0" applyFont="1" applyBorder="1" applyAlignment="1">
      <alignment horizontal="right" vertical="center"/>
    </xf>
    <xf numFmtId="43" fontId="5" fillId="0" borderId="1" xfId="7" applyFont="1" applyFill="1" applyBorder="1" applyAlignment="1" applyProtection="1">
      <alignment horizontal="right" vertical="center"/>
      <protection locked="0"/>
    </xf>
    <xf numFmtId="0" fontId="21" fillId="0" borderId="1" xfId="0" applyFont="1" applyBorder="1" applyAlignment="1">
      <alignment vertical="center"/>
    </xf>
    <xf numFmtId="0" fontId="21" fillId="6" borderId="1" xfId="0" applyFont="1" applyFill="1" applyBorder="1" applyAlignment="1">
      <alignment horizontal="right" vertical="center"/>
    </xf>
    <xf numFmtId="0" fontId="21" fillId="0" borderId="1" xfId="0" applyFont="1" applyBorder="1" applyAlignment="1">
      <alignment horizontal="left" vertical="center" wrapText="1"/>
    </xf>
    <xf numFmtId="43" fontId="7" fillId="0" borderId="1" xfId="7" applyFont="1" applyFill="1" applyBorder="1" applyAlignment="1" applyProtection="1">
      <alignment horizontal="right"/>
    </xf>
    <xf numFmtId="2" fontId="5" fillId="0" borderId="1" xfId="0" applyNumberFormat="1" applyFont="1" applyBorder="1" applyAlignment="1">
      <alignment horizontal="center" vertical="center"/>
    </xf>
    <xf numFmtId="0" fontId="7" fillId="0" borderId="0" xfId="0" applyFont="1" applyAlignment="1">
      <alignment vertical="center"/>
    </xf>
    <xf numFmtId="0" fontId="22"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43" fontId="17" fillId="0" borderId="1" xfId="7" applyFont="1" applyFill="1" applyBorder="1" applyAlignment="1" applyProtection="1">
      <alignment horizontal="right" vertical="center"/>
    </xf>
    <xf numFmtId="168" fontId="6" fillId="0" borderId="1" xfId="0" applyNumberFormat="1" applyFont="1" applyBorder="1" applyAlignment="1">
      <alignment horizontal="left" wrapText="1"/>
    </xf>
    <xf numFmtId="43" fontId="6" fillId="0" borderId="1" xfId="7" applyFont="1" applyFill="1" applyBorder="1" applyAlignment="1" applyProtection="1">
      <alignment horizontal="right"/>
      <protection locked="0"/>
    </xf>
    <xf numFmtId="0" fontId="6" fillId="0" borderId="1" xfId="0" applyFont="1" applyBorder="1" applyAlignment="1">
      <alignment horizontal="left" wrapText="1"/>
    </xf>
    <xf numFmtId="0" fontId="7" fillId="0" borderId="16" xfId="0" applyFont="1" applyBorder="1" applyAlignment="1">
      <alignment horizontal="center" vertical="center"/>
    </xf>
    <xf numFmtId="0" fontId="17" fillId="0" borderId="16" xfId="0" applyFont="1" applyBorder="1" applyAlignment="1">
      <alignment horizontal="left" vertical="center" wrapText="1"/>
    </xf>
    <xf numFmtId="0" fontId="17" fillId="0" borderId="16" xfId="0" applyFont="1" applyBorder="1" applyAlignment="1">
      <alignment horizontal="left" vertical="center"/>
    </xf>
    <xf numFmtId="43" fontId="17" fillId="0" borderId="16" xfId="7" applyFont="1" applyFill="1" applyBorder="1" applyAlignment="1" applyProtection="1">
      <alignment horizontal="right" vertical="center"/>
    </xf>
    <xf numFmtId="0" fontId="7" fillId="0" borderId="18" xfId="0" applyFont="1" applyBorder="1" applyAlignment="1">
      <alignment horizontal="center" vertical="center"/>
    </xf>
    <xf numFmtId="43" fontId="17" fillId="0" borderId="10" xfId="7" applyFont="1" applyFill="1" applyBorder="1" applyAlignment="1" applyProtection="1">
      <alignment horizontal="right" vertical="center"/>
    </xf>
    <xf numFmtId="0" fontId="17" fillId="0" borderId="2" xfId="0" applyFont="1" applyBorder="1" applyAlignment="1">
      <alignment vertical="center"/>
    </xf>
    <xf numFmtId="168" fontId="19" fillId="3" borderId="6" xfId="0" applyNumberFormat="1" applyFont="1" applyFill="1" applyBorder="1" applyAlignment="1">
      <alignment horizontal="center" vertical="top" wrapText="1"/>
    </xf>
    <xf numFmtId="43" fontId="19" fillId="3" borderId="7" xfId="7" applyFont="1" applyFill="1" applyBorder="1" applyAlignment="1" applyProtection="1">
      <alignment horizontal="center" vertical="top" wrapText="1"/>
    </xf>
    <xf numFmtId="2" fontId="5" fillId="0" borderId="6" xfId="0" applyNumberFormat="1" applyFont="1" applyBorder="1" applyAlignment="1">
      <alignment horizontal="left" vertical="top" wrapText="1"/>
    </xf>
    <xf numFmtId="43" fontId="5" fillId="0" borderId="7" xfId="7" applyFont="1" applyFill="1" applyBorder="1" applyAlignment="1">
      <alignment horizontal="left" vertical="top" wrapText="1"/>
    </xf>
    <xf numFmtId="0" fontId="5" fillId="0" borderId="6" xfId="0" applyFont="1" applyBorder="1" applyAlignment="1">
      <alignment horizontal="left" vertical="top" wrapText="1"/>
    </xf>
    <xf numFmtId="43" fontId="4" fillId="0" borderId="7" xfId="7" applyFont="1" applyFill="1" applyBorder="1" applyAlignment="1">
      <alignment horizontal="left" vertical="top" wrapText="1"/>
    </xf>
    <xf numFmtId="43" fontId="19" fillId="3" borderId="7" xfId="7" applyFont="1" applyFill="1" applyBorder="1" applyAlignment="1" applyProtection="1">
      <alignment horizontal="center" vertical="center" wrapText="1"/>
    </xf>
    <xf numFmtId="0" fontId="5" fillId="0" borderId="6" xfId="0" applyFont="1" applyBorder="1" applyAlignment="1">
      <alignment vertical="center"/>
    </xf>
    <xf numFmtId="168" fontId="6" fillId="0" borderId="6" xfId="0" applyNumberFormat="1" applyFont="1" applyBorder="1" applyAlignment="1">
      <alignment horizontal="center" vertical="center"/>
    </xf>
    <xf numFmtId="43" fontId="6" fillId="0" borderId="7" xfId="7" applyFont="1" applyFill="1" applyBorder="1" applyAlignment="1">
      <alignment horizontal="center" vertical="center"/>
    </xf>
    <xf numFmtId="168" fontId="5" fillId="0" borderId="6" xfId="0" applyNumberFormat="1" applyFont="1" applyBorder="1" applyAlignment="1">
      <alignment horizontal="center" vertical="center"/>
    </xf>
    <xf numFmtId="43" fontId="12" fillId="0" borderId="7" xfId="7" applyFont="1" applyFill="1" applyBorder="1" applyAlignment="1">
      <alignment horizontal="center" vertical="center"/>
    </xf>
    <xf numFmtId="43" fontId="7" fillId="0" borderId="7" xfId="7" applyFont="1" applyFill="1" applyBorder="1" applyAlignment="1" applyProtection="1">
      <alignment horizontal="right"/>
    </xf>
    <xf numFmtId="0" fontId="4" fillId="0" borderId="7" xfId="0" applyFont="1" applyBorder="1" applyAlignment="1">
      <alignment vertical="center"/>
    </xf>
    <xf numFmtId="2" fontId="5" fillId="0" borderId="6" xfId="0" applyNumberFormat="1" applyFont="1" applyBorder="1" applyAlignment="1">
      <alignment horizontal="center" vertical="center"/>
    </xf>
    <xf numFmtId="0" fontId="5" fillId="0" borderId="7" xfId="0" applyFont="1" applyBorder="1" applyAlignment="1">
      <alignment horizontal="center" vertical="center"/>
    </xf>
    <xf numFmtId="0" fontId="6" fillId="0" borderId="6" xfId="0" applyFont="1" applyBorder="1" applyAlignment="1">
      <alignment horizontal="center" vertical="center"/>
    </xf>
    <xf numFmtId="43" fontId="17" fillId="0" borderId="7" xfId="7" applyFont="1" applyFill="1" applyBorder="1" applyAlignment="1" applyProtection="1">
      <alignment horizontal="right" vertical="center"/>
    </xf>
    <xf numFmtId="0" fontId="7" fillId="0" borderId="15" xfId="0" applyFont="1" applyBorder="1" applyAlignment="1">
      <alignment horizontal="center" vertical="center"/>
    </xf>
    <xf numFmtId="43" fontId="17" fillId="0" borderId="17" xfId="7" applyFont="1" applyFill="1" applyBorder="1" applyAlignment="1" applyProtection="1">
      <alignment horizontal="right" vertical="center"/>
    </xf>
    <xf numFmtId="168" fontId="4" fillId="0" borderId="6" xfId="0" applyNumberFormat="1" applyFont="1" applyBorder="1" applyAlignment="1">
      <alignment vertical="center"/>
    </xf>
    <xf numFmtId="0" fontId="6" fillId="0" borderId="15" xfId="0" applyFont="1" applyBorder="1" applyAlignment="1">
      <alignment horizontal="center"/>
    </xf>
    <xf numFmtId="0" fontId="17" fillId="0" borderId="5" xfId="0" applyFont="1" applyBorder="1" applyAlignment="1">
      <alignment vertical="center"/>
    </xf>
    <xf numFmtId="0" fontId="17" fillId="0" borderId="23" xfId="0" applyFont="1" applyBorder="1" applyAlignment="1">
      <alignment horizontal="left" vertical="center"/>
    </xf>
    <xf numFmtId="0" fontId="17" fillId="0" borderId="24" xfId="0" applyFont="1" applyBorder="1" applyAlignment="1">
      <alignment horizontal="left" vertical="center"/>
    </xf>
    <xf numFmtId="0" fontId="17" fillId="0" borderId="1" xfId="0" applyFont="1" applyBorder="1" applyAlignment="1">
      <alignment vertical="center"/>
    </xf>
    <xf numFmtId="43" fontId="5" fillId="0" borderId="0" xfId="7" applyFont="1"/>
    <xf numFmtId="165" fontId="4" fillId="0" borderId="0" xfId="7" applyNumberFormat="1" applyFont="1" applyFill="1" applyBorder="1" applyAlignment="1">
      <alignment horizontal="center" wrapText="1"/>
    </xf>
    <xf numFmtId="165" fontId="4" fillId="4" borderId="1" xfId="7" applyNumberFormat="1" applyFont="1" applyFill="1" applyBorder="1" applyAlignment="1">
      <alignment wrapText="1"/>
    </xf>
    <xf numFmtId="43" fontId="4" fillId="4" borderId="1" xfId="7" applyFont="1" applyFill="1" applyBorder="1" applyAlignment="1">
      <alignment horizontal="center" vertical="center"/>
    </xf>
    <xf numFmtId="43" fontId="5" fillId="0" borderId="1" xfId="7" applyFont="1" applyFill="1" applyBorder="1" applyAlignment="1">
      <alignment vertical="center"/>
    </xf>
    <xf numFmtId="164" fontId="4" fillId="0" borderId="0" xfId="7" applyNumberFormat="1" applyFont="1"/>
    <xf numFmtId="0" fontId="4" fillId="0" borderId="1" xfId="0" applyFont="1" applyFill="1" applyBorder="1" applyAlignment="1">
      <alignment horizontal="center" vertical="top" wrapText="1"/>
    </xf>
    <xf numFmtId="168" fontId="19" fillId="3" borderId="1" xfId="0" applyNumberFormat="1" applyFont="1" applyFill="1" applyBorder="1" applyAlignment="1">
      <alignment horizontal="center" vertical="top"/>
    </xf>
    <xf numFmtId="0" fontId="4" fillId="3" borderId="1" xfId="0" applyFont="1" applyFill="1" applyBorder="1" applyAlignment="1">
      <alignment vertical="top"/>
    </xf>
    <xf numFmtId="43" fontId="19" fillId="3" borderId="1" xfId="7" applyFont="1" applyFill="1" applyBorder="1" applyAlignment="1" applyProtection="1">
      <alignment horizontal="center" vertical="top"/>
    </xf>
    <xf numFmtId="0" fontId="5" fillId="0" borderId="0" xfId="0" applyFont="1" applyAlignment="1">
      <alignment vertical="top"/>
    </xf>
    <xf numFmtId="0" fontId="7" fillId="3" borderId="0" xfId="0" applyFont="1" applyFill="1" applyBorder="1" applyAlignment="1">
      <alignment wrapText="1"/>
    </xf>
    <xf numFmtId="0" fontId="6" fillId="3" borderId="1" xfId="6" applyFont="1" applyFill="1" applyBorder="1" applyAlignment="1">
      <alignment horizontal="right" vertical="top" wrapText="1"/>
    </xf>
    <xf numFmtId="0" fontId="4" fillId="3" borderId="1" xfId="0" applyFont="1" applyFill="1" applyBorder="1" applyAlignment="1">
      <alignment vertical="center" wrapText="1"/>
    </xf>
    <xf numFmtId="165" fontId="4" fillId="0" borderId="0" xfId="7" applyNumberFormat="1" applyFont="1" applyFill="1" applyBorder="1" applyAlignment="1">
      <alignment horizontal="center" wrapText="1"/>
    </xf>
    <xf numFmtId="0" fontId="4" fillId="2" borderId="6" xfId="0" applyFont="1" applyFill="1" applyBorder="1" applyAlignment="1">
      <alignment horizontal="center" vertical="center"/>
    </xf>
    <xf numFmtId="0" fontId="4" fillId="2" borderId="1" xfId="0" applyFont="1" applyFill="1" applyBorder="1" applyAlignment="1">
      <alignment horizontal="left" vertical="center"/>
    </xf>
    <xf numFmtId="0" fontId="4" fillId="2" borderId="7" xfId="0" applyFont="1" applyFill="1" applyBorder="1" applyAlignment="1">
      <alignment horizontal="left" vertical="center"/>
    </xf>
    <xf numFmtId="0" fontId="4" fillId="3" borderId="9" xfId="0" applyFont="1" applyFill="1" applyBorder="1" applyAlignment="1">
      <alignment horizontal="left" wrapText="1"/>
    </xf>
    <xf numFmtId="0" fontId="4" fillId="3" borderId="12" xfId="0" applyFont="1" applyFill="1" applyBorder="1" applyAlignment="1">
      <alignment horizontal="left" wrapText="1"/>
    </xf>
    <xf numFmtId="0" fontId="4" fillId="3" borderId="8" xfId="0" applyFont="1" applyFill="1" applyBorder="1" applyAlignment="1">
      <alignment horizontal="left" wrapText="1"/>
    </xf>
    <xf numFmtId="0" fontId="4" fillId="0" borderId="1" xfId="0" applyFont="1" applyFill="1" applyBorder="1" applyAlignment="1">
      <alignment horizontal="left" vertical="top" wrapText="1"/>
    </xf>
    <xf numFmtId="0" fontId="4" fillId="3" borderId="1" xfId="0" applyFont="1" applyFill="1" applyBorder="1" applyAlignment="1">
      <alignment horizontal="left" wrapText="1"/>
    </xf>
    <xf numFmtId="0" fontId="4" fillId="0" borderId="1" xfId="0" applyFont="1" applyBorder="1" applyAlignment="1">
      <alignment horizontal="left" vertical="top" wrapText="1"/>
    </xf>
    <xf numFmtId="0" fontId="7" fillId="0" borderId="11" xfId="0" applyFont="1" applyBorder="1" applyAlignment="1">
      <alignment horizontal="left" vertical="center"/>
    </xf>
    <xf numFmtId="0" fontId="17" fillId="0" borderId="19" xfId="0" applyFont="1" applyBorder="1" applyAlignment="1">
      <alignment horizontal="left" vertical="center"/>
    </xf>
    <xf numFmtId="0" fontId="17" fillId="0" borderId="20" xfId="0" applyFont="1" applyBorder="1" applyAlignment="1">
      <alignment horizontal="left" vertical="center"/>
    </xf>
    <xf numFmtId="0" fontId="4" fillId="0" borderId="6" xfId="0" applyFont="1" applyBorder="1" applyAlignment="1">
      <alignment horizontal="left" vertical="top"/>
    </xf>
    <xf numFmtId="0" fontId="4" fillId="0" borderId="1" xfId="0" applyFont="1" applyBorder="1" applyAlignment="1">
      <alignment horizontal="left" vertical="top"/>
    </xf>
    <xf numFmtId="0" fontId="4" fillId="0" borderId="7" xfId="0" applyFont="1" applyBorder="1" applyAlignment="1">
      <alignment horizontal="left" vertical="top"/>
    </xf>
    <xf numFmtId="168" fontId="19" fillId="3" borderId="6" xfId="0" applyNumberFormat="1" applyFont="1" applyFill="1" applyBorder="1" applyAlignment="1">
      <alignment horizontal="left" vertical="center"/>
    </xf>
    <xf numFmtId="168" fontId="19" fillId="3" borderId="1" xfId="0" applyNumberFormat="1" applyFont="1" applyFill="1" applyBorder="1" applyAlignment="1">
      <alignment horizontal="left" vertical="center"/>
    </xf>
    <xf numFmtId="0" fontId="4" fillId="0" borderId="6" xfId="0" applyFont="1" applyBorder="1" applyAlignment="1">
      <alignment horizontal="left" vertical="center"/>
    </xf>
    <xf numFmtId="0" fontId="4" fillId="0" borderId="1" xfId="0" applyFont="1" applyBorder="1" applyAlignment="1">
      <alignment horizontal="left" vertical="center"/>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8" xfId="0" applyFont="1" applyBorder="1" applyAlignment="1">
      <alignment horizontal="left" vertical="center" wrapText="1"/>
    </xf>
    <xf numFmtId="168" fontId="6" fillId="0" borderId="9" xfId="0" applyNumberFormat="1" applyFont="1" applyBorder="1" applyAlignment="1">
      <alignment horizontal="left" wrapText="1"/>
    </xf>
    <xf numFmtId="168" fontId="6" fillId="0" borderId="12" xfId="0" applyNumberFormat="1" applyFont="1" applyBorder="1" applyAlignment="1">
      <alignment horizontal="left" wrapText="1"/>
    </xf>
    <xf numFmtId="168" fontId="6" fillId="0" borderId="8" xfId="0" applyNumberFormat="1" applyFont="1" applyBorder="1" applyAlignment="1">
      <alignment horizontal="left" wrapText="1"/>
    </xf>
    <xf numFmtId="0" fontId="6" fillId="0" borderId="21" xfId="0" applyFont="1" applyBorder="1" applyAlignment="1">
      <alignment horizontal="left" wrapText="1"/>
    </xf>
    <xf numFmtId="0" fontId="6" fillId="0" borderId="13" xfId="0" applyFont="1" applyBorder="1" applyAlignment="1">
      <alignment horizontal="left" wrapText="1"/>
    </xf>
    <xf numFmtId="0" fontId="6" fillId="0" borderId="22" xfId="0" applyFont="1" applyBorder="1" applyAlignment="1">
      <alignment horizontal="left" wrapText="1"/>
    </xf>
    <xf numFmtId="168" fontId="4" fillId="0" borderId="12" xfId="0" applyNumberFormat="1" applyFont="1" applyBorder="1" applyAlignment="1">
      <alignment horizontal="center" vertical="center"/>
    </xf>
    <xf numFmtId="168" fontId="4" fillId="0" borderId="8" xfId="0" applyNumberFormat="1" applyFont="1" applyBorder="1" applyAlignment="1">
      <alignment horizontal="center" vertical="center"/>
    </xf>
    <xf numFmtId="0" fontId="17" fillId="0" borderId="11" xfId="0" applyFont="1" applyBorder="1" applyAlignment="1">
      <alignment horizontal="left" vertical="center"/>
    </xf>
    <xf numFmtId="0" fontId="17" fillId="0" borderId="1" xfId="0" applyFont="1" applyBorder="1" applyAlignment="1">
      <alignment horizontal="left" vertical="center"/>
    </xf>
  </cellXfs>
  <cellStyles count="11">
    <cellStyle name="Comma" xfId="7" builtinId="3"/>
    <cellStyle name="Comma 2" xfId="8"/>
    <cellStyle name="Comma 3" xfId="2"/>
    <cellStyle name="Currency" xfId="9" builtinId="4"/>
    <cellStyle name="Millares 2" xfId="4"/>
    <cellStyle name="Normal" xfId="0" builtinId="0"/>
    <cellStyle name="Normal 17" xfId="5"/>
    <cellStyle name="Normal 2" xfId="6"/>
    <cellStyle name="Normal 2 3" xfId="10"/>
    <cellStyle name="Normal 26 2" xfId="3"/>
    <cellStyle name="Normal 3" xfId="1"/>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topLeftCell="A4" zoomScale="130" zoomScaleNormal="100" zoomScaleSheetLayoutView="130" workbookViewId="0">
      <selection activeCell="C10" sqref="C10"/>
    </sheetView>
  </sheetViews>
  <sheetFormatPr defaultColWidth="9.140625" defaultRowHeight="17.25" x14ac:dyDescent="0.35"/>
  <cols>
    <col min="1" max="1" width="50.28515625" style="2" customWidth="1"/>
    <col min="2" max="2" width="26.28515625" style="2" bestFit="1" customWidth="1"/>
    <col min="3" max="3" width="18.7109375" style="2" customWidth="1"/>
    <col min="4" max="4" width="9.140625" style="2"/>
    <col min="5" max="5" width="11.42578125" style="2" bestFit="1" customWidth="1"/>
    <col min="6" max="9" width="9.140625" style="2"/>
    <col min="10" max="10" width="13.140625" style="319" bestFit="1" customWidth="1"/>
    <col min="11" max="16384" width="9.140625" style="2"/>
  </cols>
  <sheetData>
    <row r="1" spans="1:10" x14ac:dyDescent="0.35">
      <c r="J1" s="77"/>
    </row>
    <row r="2" spans="1:10" x14ac:dyDescent="0.35">
      <c r="A2" s="333" t="s">
        <v>23</v>
      </c>
      <c r="B2" s="333"/>
      <c r="C2" s="319"/>
    </row>
    <row r="3" spans="1:10" x14ac:dyDescent="0.35">
      <c r="C3" s="320"/>
      <c r="J3" s="77"/>
    </row>
    <row r="4" spans="1:10" x14ac:dyDescent="0.35">
      <c r="A4" s="321" t="s">
        <v>24</v>
      </c>
      <c r="B4" s="322" t="s">
        <v>25</v>
      </c>
    </row>
    <row r="5" spans="1:10" x14ac:dyDescent="0.35">
      <c r="A5" s="62" t="s">
        <v>407</v>
      </c>
      <c r="B5" s="63"/>
      <c r="C5" s="132"/>
      <c r="D5" s="132"/>
    </row>
    <row r="6" spans="1:10" x14ac:dyDescent="0.35">
      <c r="A6" s="62" t="s">
        <v>408</v>
      </c>
      <c r="B6" s="323"/>
      <c r="C6" s="132"/>
      <c r="E6" s="324"/>
    </row>
    <row r="7" spans="1:10" x14ac:dyDescent="0.35">
      <c r="A7" s="62" t="s">
        <v>409</v>
      </c>
      <c r="B7" s="323"/>
      <c r="C7" s="132"/>
    </row>
    <row r="8" spans="1:10" x14ac:dyDescent="0.35">
      <c r="A8" s="62" t="s">
        <v>410</v>
      </c>
      <c r="B8" s="63"/>
      <c r="C8" s="132"/>
      <c r="J8" s="77"/>
    </row>
    <row r="9" spans="1:10" x14ac:dyDescent="0.35">
      <c r="A9" s="62" t="s">
        <v>426</v>
      </c>
      <c r="B9" s="73"/>
      <c r="C9" s="132"/>
    </row>
    <row r="10" spans="1:10" x14ac:dyDescent="0.35">
      <c r="A10" s="62" t="s">
        <v>427</v>
      </c>
      <c r="B10" s="73"/>
      <c r="C10" s="7"/>
      <c r="D10" s="7"/>
      <c r="E10" s="86"/>
    </row>
    <row r="11" spans="1:10" x14ac:dyDescent="0.35">
      <c r="A11" s="73"/>
      <c r="B11" s="73"/>
    </row>
    <row r="12" spans="1:10" ht="54.75" customHeight="1" x14ac:dyDescent="0.35">
      <c r="A12" s="325" t="s">
        <v>411</v>
      </c>
      <c r="B12" s="73"/>
    </row>
  </sheetData>
  <mergeCells count="1">
    <mergeCell ref="A2:B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
  <sheetViews>
    <sheetView view="pageBreakPreview" topLeftCell="A238" zoomScaleNormal="100" zoomScaleSheetLayoutView="100" workbookViewId="0">
      <selection activeCell="B234" sqref="B234"/>
    </sheetView>
  </sheetViews>
  <sheetFormatPr defaultColWidth="8.7109375" defaultRowHeight="17.25" x14ac:dyDescent="0.35"/>
  <cols>
    <col min="1" max="1" width="12" style="3" customWidth="1"/>
    <col min="2" max="2" width="62.42578125" style="2" customWidth="1"/>
    <col min="3" max="3" width="8.7109375" style="2"/>
    <col min="4" max="4" width="11.28515625" style="3" bestFit="1" customWidth="1"/>
    <col min="5" max="5" width="16" style="4" customWidth="1"/>
    <col min="6" max="6" width="20.28515625" style="78" customWidth="1"/>
    <col min="7" max="7" width="18.42578125" style="2" customWidth="1"/>
    <col min="8" max="8" width="19.28515625" style="2" customWidth="1"/>
    <col min="9" max="9" width="8.7109375" style="2"/>
    <col min="10" max="10" width="14.28515625" style="2" bestFit="1" customWidth="1"/>
    <col min="11" max="16384" width="8.7109375" style="2"/>
  </cols>
  <sheetData>
    <row r="1" spans="1:6" ht="33" customHeight="1" x14ac:dyDescent="0.35">
      <c r="A1" s="1" t="s">
        <v>376</v>
      </c>
      <c r="B1" s="152" t="s">
        <v>377</v>
      </c>
      <c r="C1" s="153"/>
      <c r="D1" s="154"/>
      <c r="E1" s="155"/>
      <c r="F1" s="156"/>
    </row>
    <row r="2" spans="1:6" x14ac:dyDescent="0.35">
      <c r="A2" s="5" t="s">
        <v>3</v>
      </c>
      <c r="B2" s="150" t="s">
        <v>28</v>
      </c>
      <c r="C2" s="157"/>
      <c r="D2" s="158"/>
      <c r="E2" s="159"/>
      <c r="F2" s="160"/>
    </row>
    <row r="3" spans="1:6" x14ac:dyDescent="0.35">
      <c r="A3" s="5" t="s">
        <v>11</v>
      </c>
      <c r="B3" s="150" t="s">
        <v>12</v>
      </c>
      <c r="C3" s="157"/>
      <c r="D3" s="158"/>
      <c r="E3" s="159"/>
      <c r="F3" s="160"/>
    </row>
    <row r="4" spans="1:6" x14ac:dyDescent="0.35">
      <c r="A4" s="5" t="s">
        <v>13</v>
      </c>
      <c r="B4" s="150" t="s">
        <v>32</v>
      </c>
      <c r="C4" s="157"/>
      <c r="D4" s="158"/>
      <c r="E4" s="159"/>
      <c r="F4" s="160"/>
    </row>
    <row r="5" spans="1:6" x14ac:dyDescent="0.35">
      <c r="A5" s="5" t="s">
        <v>10</v>
      </c>
      <c r="B5" s="150" t="s">
        <v>31</v>
      </c>
      <c r="C5" s="157"/>
      <c r="D5" s="158"/>
      <c r="E5" s="159"/>
      <c r="F5" s="160"/>
    </row>
    <row r="6" spans="1:6" ht="51.75" x14ac:dyDescent="0.35">
      <c r="A6" s="5" t="s">
        <v>2</v>
      </c>
      <c r="B6" s="330" t="s">
        <v>278</v>
      </c>
      <c r="C6" s="157"/>
      <c r="D6" s="158"/>
      <c r="E6" s="159"/>
      <c r="F6" s="160"/>
    </row>
    <row r="7" spans="1:6" x14ac:dyDescent="0.35">
      <c r="A7" s="161"/>
      <c r="B7" s="157"/>
      <c r="C7" s="157"/>
      <c r="D7" s="158"/>
      <c r="E7" s="159"/>
      <c r="F7" s="160"/>
    </row>
    <row r="8" spans="1:6" x14ac:dyDescent="0.35">
      <c r="A8" s="334" t="s">
        <v>184</v>
      </c>
      <c r="B8" s="335" t="s">
        <v>34</v>
      </c>
      <c r="C8" s="335"/>
      <c r="D8" s="335"/>
      <c r="E8" s="335"/>
      <c r="F8" s="336"/>
    </row>
    <row r="9" spans="1:6" x14ac:dyDescent="0.35">
      <c r="A9" s="334"/>
      <c r="B9" s="335"/>
      <c r="C9" s="335"/>
      <c r="D9" s="335"/>
      <c r="E9" s="335"/>
      <c r="F9" s="336"/>
    </row>
    <row r="10" spans="1:6" s="7" customFormat="1" x14ac:dyDescent="0.35">
      <c r="A10" s="162"/>
      <c r="B10" s="147" t="s">
        <v>6</v>
      </c>
      <c r="C10" s="147" t="s">
        <v>0</v>
      </c>
      <c r="D10" s="147" t="s">
        <v>4</v>
      </c>
      <c r="E10" s="6" t="s">
        <v>8</v>
      </c>
      <c r="F10" s="163" t="s">
        <v>9</v>
      </c>
    </row>
    <row r="11" spans="1:6" x14ac:dyDescent="0.35">
      <c r="A11" s="8">
        <v>1</v>
      </c>
      <c r="B11" s="9" t="s">
        <v>15</v>
      </c>
      <c r="C11" s="9"/>
      <c r="D11" s="10"/>
      <c r="E11" s="11"/>
      <c r="F11" s="72"/>
    </row>
    <row r="12" spans="1:6" ht="34.5" x14ac:dyDescent="0.35">
      <c r="A12" s="8">
        <v>1.1000000000000001</v>
      </c>
      <c r="B12" s="13" t="s">
        <v>413</v>
      </c>
      <c r="C12" s="10" t="s">
        <v>16</v>
      </c>
      <c r="D12" s="12">
        <v>1</v>
      </c>
      <c r="E12" s="11"/>
      <c r="F12" s="72"/>
    </row>
    <row r="13" spans="1:6" s="7" customFormat="1" x14ac:dyDescent="0.35">
      <c r="A13" s="164"/>
      <c r="B13" s="18" t="s">
        <v>38</v>
      </c>
      <c r="C13" s="79"/>
      <c r="D13" s="79"/>
      <c r="E13" s="80"/>
      <c r="F13" s="165"/>
    </row>
    <row r="14" spans="1:6" x14ac:dyDescent="0.35">
      <c r="A14" s="166"/>
      <c r="B14" s="14"/>
      <c r="C14" s="14"/>
      <c r="D14" s="14"/>
      <c r="E14" s="15"/>
      <c r="F14" s="167"/>
    </row>
    <row r="15" spans="1:6" s="17" customFormat="1" x14ac:dyDescent="0.35">
      <c r="A15" s="8">
        <v>2</v>
      </c>
      <c r="B15" s="9" t="s">
        <v>18</v>
      </c>
      <c r="C15" s="16"/>
      <c r="D15" s="10"/>
      <c r="E15" s="11"/>
      <c r="F15" s="72"/>
    </row>
    <row r="16" spans="1:6" s="17" customFormat="1" ht="34.5" x14ac:dyDescent="0.35">
      <c r="A16" s="8">
        <v>2.1</v>
      </c>
      <c r="B16" s="13" t="s">
        <v>269</v>
      </c>
      <c r="C16" s="13" t="s">
        <v>37</v>
      </c>
      <c r="D16" s="12">
        <f>0.3*0.6*(2050)</f>
        <v>369</v>
      </c>
      <c r="E16" s="15"/>
      <c r="F16" s="72"/>
    </row>
    <row r="17" spans="1:6" s="83" customFormat="1" x14ac:dyDescent="0.35">
      <c r="A17" s="168"/>
      <c r="B17" s="9" t="s">
        <v>38</v>
      </c>
      <c r="C17" s="53"/>
      <c r="D17" s="81"/>
      <c r="E17" s="82"/>
      <c r="F17" s="169"/>
    </row>
    <row r="18" spans="1:6" s="17" customFormat="1" x14ac:dyDescent="0.35">
      <c r="A18" s="8"/>
      <c r="B18" s="13"/>
      <c r="C18" s="10"/>
      <c r="D18" s="12"/>
      <c r="E18" s="11"/>
      <c r="F18" s="72"/>
    </row>
    <row r="19" spans="1:6" s="17" customFormat="1" x14ac:dyDescent="0.35">
      <c r="A19" s="166">
        <v>3</v>
      </c>
      <c r="B19" s="18" t="s">
        <v>17</v>
      </c>
      <c r="C19" s="14"/>
      <c r="D19" s="14"/>
      <c r="E19" s="15"/>
      <c r="F19" s="167"/>
    </row>
    <row r="20" spans="1:6" s="17" customFormat="1" ht="108.6" customHeight="1" x14ac:dyDescent="0.35">
      <c r="A20" s="166"/>
      <c r="B20" s="19" t="s">
        <v>27</v>
      </c>
      <c r="C20" s="14"/>
      <c r="D20" s="14"/>
      <c r="E20" s="15"/>
      <c r="F20" s="167"/>
    </row>
    <row r="21" spans="1:6" s="17" customFormat="1" x14ac:dyDescent="0.35">
      <c r="A21" s="166">
        <v>3.1</v>
      </c>
      <c r="B21" s="20" t="s">
        <v>214</v>
      </c>
      <c r="C21" s="14" t="s">
        <v>5</v>
      </c>
      <c r="D21" s="14">
        <v>650</v>
      </c>
      <c r="E21" s="15"/>
      <c r="F21" s="167"/>
    </row>
    <row r="22" spans="1:6" s="17" customFormat="1" x14ac:dyDescent="0.35">
      <c r="A22" s="166">
        <v>3.2</v>
      </c>
      <c r="B22" s="20" t="s">
        <v>164</v>
      </c>
      <c r="C22" s="14" t="s">
        <v>5</v>
      </c>
      <c r="D22" s="14">
        <v>250</v>
      </c>
      <c r="E22" s="15"/>
      <c r="F22" s="167"/>
    </row>
    <row r="23" spans="1:6" s="17" customFormat="1" x14ac:dyDescent="0.35">
      <c r="A23" s="166">
        <v>3.3</v>
      </c>
      <c r="B23" s="20" t="s">
        <v>222</v>
      </c>
      <c r="C23" s="14" t="s">
        <v>5</v>
      </c>
      <c r="D23" s="14">
        <v>150</v>
      </c>
      <c r="E23" s="15"/>
      <c r="F23" s="167"/>
    </row>
    <row r="24" spans="1:6" s="17" customFormat="1" x14ac:dyDescent="0.35">
      <c r="A24" s="166">
        <v>3.4</v>
      </c>
      <c r="B24" s="20" t="s">
        <v>35</v>
      </c>
      <c r="C24" s="14" t="s">
        <v>5</v>
      </c>
      <c r="D24" s="14">
        <v>900</v>
      </c>
      <c r="E24" s="15"/>
      <c r="F24" s="167"/>
    </row>
    <row r="25" spans="1:6" s="17" customFormat="1" x14ac:dyDescent="0.35">
      <c r="A25" s="166">
        <v>3.5</v>
      </c>
      <c r="B25" s="20" t="s">
        <v>21</v>
      </c>
      <c r="C25" s="14" t="s">
        <v>5</v>
      </c>
      <c r="D25" s="14">
        <v>100</v>
      </c>
      <c r="E25" s="15"/>
      <c r="F25" s="167"/>
    </row>
    <row r="26" spans="1:6" s="17" customFormat="1" x14ac:dyDescent="0.35">
      <c r="A26" s="166"/>
      <c r="B26" s="18" t="s">
        <v>38</v>
      </c>
      <c r="C26" s="14"/>
      <c r="D26" s="21"/>
      <c r="E26" s="15"/>
      <c r="F26" s="167"/>
    </row>
    <row r="27" spans="1:6" s="17" customFormat="1" x14ac:dyDescent="0.35">
      <c r="A27" s="166"/>
      <c r="B27" s="22"/>
      <c r="C27" s="14"/>
      <c r="D27" s="14"/>
      <c r="E27" s="15"/>
      <c r="F27" s="167"/>
    </row>
    <row r="28" spans="1:6" s="17" customFormat="1" x14ac:dyDescent="0.35">
      <c r="A28" s="166">
        <v>4</v>
      </c>
      <c r="B28" s="18" t="s">
        <v>20</v>
      </c>
      <c r="C28" s="14"/>
      <c r="D28" s="14"/>
      <c r="E28" s="15"/>
      <c r="F28" s="167"/>
    </row>
    <row r="29" spans="1:6" s="17" customFormat="1" x14ac:dyDescent="0.35">
      <c r="A29" s="166"/>
      <c r="B29" s="22" t="s">
        <v>19</v>
      </c>
      <c r="C29" s="14"/>
      <c r="D29" s="14"/>
      <c r="E29" s="15"/>
      <c r="F29" s="167"/>
    </row>
    <row r="30" spans="1:6" x14ac:dyDescent="0.35">
      <c r="A30" s="166">
        <v>4.0999999999999996</v>
      </c>
      <c r="B30" s="23" t="s">
        <v>215</v>
      </c>
      <c r="C30" s="23" t="s">
        <v>1</v>
      </c>
      <c r="D30" s="24">
        <f>10</f>
        <v>10</v>
      </c>
      <c r="E30" s="25"/>
      <c r="F30" s="179"/>
    </row>
    <row r="31" spans="1:6" x14ac:dyDescent="0.35">
      <c r="A31" s="166">
        <v>4.2</v>
      </c>
      <c r="B31" s="23" t="s">
        <v>166</v>
      </c>
      <c r="C31" s="23" t="s">
        <v>1</v>
      </c>
      <c r="D31" s="24">
        <v>8</v>
      </c>
      <c r="E31" s="25"/>
      <c r="F31" s="179"/>
    </row>
    <row r="32" spans="1:6" x14ac:dyDescent="0.35">
      <c r="A32" s="166">
        <v>4.3</v>
      </c>
      <c r="B32" s="23" t="s">
        <v>26</v>
      </c>
      <c r="C32" s="23" t="s">
        <v>1</v>
      </c>
      <c r="D32" s="24">
        <v>7</v>
      </c>
      <c r="E32" s="25"/>
      <c r="F32" s="179"/>
    </row>
    <row r="33" spans="1:6" x14ac:dyDescent="0.35">
      <c r="A33" s="166">
        <v>4.4000000000000004</v>
      </c>
      <c r="B33" s="23" t="s">
        <v>224</v>
      </c>
      <c r="C33" s="23" t="s">
        <v>1</v>
      </c>
      <c r="D33" s="24">
        <v>8</v>
      </c>
      <c r="E33" s="25"/>
      <c r="F33" s="179"/>
    </row>
    <row r="34" spans="1:6" x14ac:dyDescent="0.35">
      <c r="A34" s="166">
        <v>4.5</v>
      </c>
      <c r="B34" s="23" t="s">
        <v>290</v>
      </c>
      <c r="C34" s="23" t="s">
        <v>1</v>
      </c>
      <c r="D34" s="24">
        <v>7</v>
      </c>
      <c r="E34" s="25"/>
      <c r="F34" s="179"/>
    </row>
    <row r="35" spans="1:6" x14ac:dyDescent="0.35">
      <c r="A35" s="234">
        <v>4.5999999999999996</v>
      </c>
      <c r="B35" s="23" t="s">
        <v>289</v>
      </c>
      <c r="C35" s="23" t="s">
        <v>1</v>
      </c>
      <c r="D35" s="24">
        <v>7</v>
      </c>
      <c r="E35" s="25"/>
      <c r="F35" s="179"/>
    </row>
    <row r="36" spans="1:6" x14ac:dyDescent="0.35">
      <c r="A36" s="166">
        <v>4.7</v>
      </c>
      <c r="B36" s="23" t="s">
        <v>270</v>
      </c>
      <c r="C36" s="23" t="s">
        <v>1</v>
      </c>
      <c r="D36" s="24">
        <v>7</v>
      </c>
      <c r="E36" s="26"/>
      <c r="F36" s="179"/>
    </row>
    <row r="37" spans="1:6" x14ac:dyDescent="0.35">
      <c r="A37" s="166">
        <v>4.8</v>
      </c>
      <c r="B37" s="23" t="s">
        <v>286</v>
      </c>
      <c r="C37" s="23" t="s">
        <v>1</v>
      </c>
      <c r="D37" s="24">
        <v>7</v>
      </c>
      <c r="E37" s="26"/>
      <c r="F37" s="179"/>
    </row>
    <row r="38" spans="1:6" x14ac:dyDescent="0.35">
      <c r="A38" s="166">
        <v>4.9000000000000004</v>
      </c>
      <c r="B38" s="23" t="s">
        <v>287</v>
      </c>
      <c r="C38" s="23" t="s">
        <v>1</v>
      </c>
      <c r="D38" s="24">
        <v>10</v>
      </c>
      <c r="E38" s="26"/>
      <c r="F38" s="179"/>
    </row>
    <row r="39" spans="1:6" x14ac:dyDescent="0.35">
      <c r="A39" s="235">
        <v>4.0999999999999996</v>
      </c>
      <c r="B39" s="23" t="s">
        <v>167</v>
      </c>
      <c r="C39" s="23" t="s">
        <v>1</v>
      </c>
      <c r="D39" s="24">
        <v>7</v>
      </c>
      <c r="E39" s="25"/>
      <c r="F39" s="179"/>
    </row>
    <row r="40" spans="1:6" x14ac:dyDescent="0.35">
      <c r="A40" s="166">
        <v>4.1100000000000003</v>
      </c>
      <c r="B40" s="23" t="s">
        <v>304</v>
      </c>
      <c r="C40" s="23" t="s">
        <v>1</v>
      </c>
      <c r="D40" s="24">
        <v>7</v>
      </c>
      <c r="E40" s="25"/>
      <c r="F40" s="179"/>
    </row>
    <row r="41" spans="1:6" x14ac:dyDescent="0.35">
      <c r="A41" s="235">
        <v>4.12</v>
      </c>
      <c r="B41" s="23" t="s">
        <v>288</v>
      </c>
      <c r="C41" s="23" t="s">
        <v>1</v>
      </c>
      <c r="D41" s="24">
        <v>7</v>
      </c>
      <c r="E41" s="25"/>
      <c r="F41" s="179"/>
    </row>
    <row r="42" spans="1:6" s="100" customFormat="1" x14ac:dyDescent="0.35">
      <c r="A42" s="235">
        <v>4.13</v>
      </c>
      <c r="B42" s="23" t="s">
        <v>172</v>
      </c>
      <c r="C42" s="23" t="s">
        <v>1</v>
      </c>
      <c r="D42" s="24">
        <v>10</v>
      </c>
      <c r="E42" s="26"/>
      <c r="F42" s="179"/>
    </row>
    <row r="43" spans="1:6" s="100" customFormat="1" x14ac:dyDescent="0.35">
      <c r="A43" s="235">
        <v>4.1399999999999997</v>
      </c>
      <c r="B43" s="23" t="s">
        <v>225</v>
      </c>
      <c r="C43" s="23" t="s">
        <v>1</v>
      </c>
      <c r="D43" s="24">
        <v>8</v>
      </c>
      <c r="E43" s="26"/>
      <c r="F43" s="179"/>
    </row>
    <row r="44" spans="1:6" s="100" customFormat="1" x14ac:dyDescent="0.35">
      <c r="A44" s="235">
        <v>4.1500000000000004</v>
      </c>
      <c r="B44" s="23" t="s">
        <v>175</v>
      </c>
      <c r="C44" s="23" t="s">
        <v>1</v>
      </c>
      <c r="D44" s="24">
        <v>12</v>
      </c>
      <c r="E44" s="26"/>
      <c r="F44" s="179"/>
    </row>
    <row r="45" spans="1:6" x14ac:dyDescent="0.35">
      <c r="A45" s="235">
        <v>4.16</v>
      </c>
      <c r="B45" s="23" t="s">
        <v>171</v>
      </c>
      <c r="C45" s="23" t="s">
        <v>1</v>
      </c>
      <c r="D45" s="24">
        <v>7</v>
      </c>
      <c r="E45" s="26"/>
      <c r="F45" s="179"/>
    </row>
    <row r="46" spans="1:6" x14ac:dyDescent="0.35">
      <c r="A46" s="235">
        <v>4.17</v>
      </c>
      <c r="B46" s="23" t="s">
        <v>174</v>
      </c>
      <c r="C46" s="23" t="s">
        <v>1</v>
      </c>
      <c r="D46" s="24">
        <v>8</v>
      </c>
      <c r="E46" s="26"/>
      <c r="F46" s="179"/>
    </row>
    <row r="47" spans="1:6" x14ac:dyDescent="0.35">
      <c r="A47" s="235">
        <v>4.18</v>
      </c>
      <c r="B47" s="23" t="s">
        <v>275</v>
      </c>
      <c r="C47" s="23" t="s">
        <v>1</v>
      </c>
      <c r="D47" s="24">
        <v>3</v>
      </c>
      <c r="E47" s="26"/>
      <c r="F47" s="179"/>
    </row>
    <row r="48" spans="1:6" x14ac:dyDescent="0.35">
      <c r="A48" s="235">
        <v>4.1900000000000004</v>
      </c>
      <c r="B48" s="23" t="s">
        <v>176</v>
      </c>
      <c r="C48" s="23" t="s">
        <v>1</v>
      </c>
      <c r="D48" s="24">
        <v>5</v>
      </c>
      <c r="E48" s="26"/>
      <c r="F48" s="179"/>
    </row>
    <row r="49" spans="1:6" x14ac:dyDescent="0.35">
      <c r="A49" s="235">
        <v>4.2</v>
      </c>
      <c r="B49" s="23" t="s">
        <v>300</v>
      </c>
      <c r="C49" s="23" t="s">
        <v>1</v>
      </c>
      <c r="D49" s="24">
        <v>2</v>
      </c>
      <c r="E49" s="26"/>
      <c r="F49" s="179"/>
    </row>
    <row r="50" spans="1:6" x14ac:dyDescent="0.35">
      <c r="A50" s="235">
        <v>4.21</v>
      </c>
      <c r="B50" s="23" t="s">
        <v>301</v>
      </c>
      <c r="C50" s="23" t="s">
        <v>1</v>
      </c>
      <c r="D50" s="24">
        <v>3</v>
      </c>
      <c r="E50" s="26"/>
      <c r="F50" s="179"/>
    </row>
    <row r="51" spans="1:6" x14ac:dyDescent="0.35">
      <c r="A51" s="235">
        <v>4.22</v>
      </c>
      <c r="B51" s="23" t="s">
        <v>295</v>
      </c>
      <c r="C51" s="23" t="s">
        <v>1</v>
      </c>
      <c r="D51" s="24">
        <f>2+3</f>
        <v>5</v>
      </c>
      <c r="E51" s="26"/>
      <c r="F51" s="179"/>
    </row>
    <row r="52" spans="1:6" x14ac:dyDescent="0.35">
      <c r="A52" s="235">
        <v>4.2300000000000004</v>
      </c>
      <c r="B52" s="23" t="s">
        <v>292</v>
      </c>
      <c r="C52" s="23" t="s">
        <v>1</v>
      </c>
      <c r="D52" s="24">
        <f>5+2</f>
        <v>7</v>
      </c>
      <c r="E52" s="26"/>
      <c r="F52" s="179"/>
    </row>
    <row r="53" spans="1:6" x14ac:dyDescent="0.35">
      <c r="A53" s="235">
        <v>4.24</v>
      </c>
      <c r="B53" s="23" t="s">
        <v>291</v>
      </c>
      <c r="C53" s="23" t="s">
        <v>1</v>
      </c>
      <c r="D53" s="24">
        <f>11+3</f>
        <v>14</v>
      </c>
      <c r="E53" s="26"/>
      <c r="F53" s="179"/>
    </row>
    <row r="54" spans="1:6" x14ac:dyDescent="0.35">
      <c r="A54" s="235">
        <v>4.25</v>
      </c>
      <c r="B54" s="23" t="s">
        <v>181</v>
      </c>
      <c r="C54" s="23" t="s">
        <v>1</v>
      </c>
      <c r="D54" s="24">
        <f>6+2</f>
        <v>8</v>
      </c>
      <c r="E54" s="26"/>
      <c r="F54" s="179"/>
    </row>
    <row r="55" spans="1:6" x14ac:dyDescent="0.35">
      <c r="A55" s="235">
        <v>4.26</v>
      </c>
      <c r="B55" s="23" t="s">
        <v>218</v>
      </c>
      <c r="C55" s="23" t="s">
        <v>1</v>
      </c>
      <c r="D55" s="24">
        <f>8+2</f>
        <v>10</v>
      </c>
      <c r="E55" s="26"/>
      <c r="F55" s="179"/>
    </row>
    <row r="56" spans="1:6" x14ac:dyDescent="0.35">
      <c r="A56" s="235">
        <v>4.2699999999999996</v>
      </c>
      <c r="B56" s="23" t="s">
        <v>177</v>
      </c>
      <c r="C56" s="23" t="s">
        <v>1</v>
      </c>
      <c r="D56" s="24">
        <v>8</v>
      </c>
      <c r="E56" s="26"/>
      <c r="F56" s="179"/>
    </row>
    <row r="57" spans="1:6" x14ac:dyDescent="0.35">
      <c r="A57" s="235">
        <v>4.28</v>
      </c>
      <c r="B57" s="23" t="s">
        <v>217</v>
      </c>
      <c r="C57" s="23" t="s">
        <v>1</v>
      </c>
      <c r="D57" s="24">
        <v>2</v>
      </c>
      <c r="E57" s="26"/>
      <c r="F57" s="179"/>
    </row>
    <row r="58" spans="1:6" x14ac:dyDescent="0.35">
      <c r="A58" s="235">
        <v>4.22</v>
      </c>
      <c r="B58" s="23" t="s">
        <v>293</v>
      </c>
      <c r="C58" s="23" t="s">
        <v>1</v>
      </c>
      <c r="D58" s="24">
        <v>1</v>
      </c>
      <c r="E58" s="26"/>
      <c r="F58" s="179"/>
    </row>
    <row r="59" spans="1:6" x14ac:dyDescent="0.35">
      <c r="A59" s="235">
        <v>4.29</v>
      </c>
      <c r="B59" s="23" t="s">
        <v>294</v>
      </c>
      <c r="C59" s="23" t="s">
        <v>1</v>
      </c>
      <c r="D59" s="24">
        <v>2</v>
      </c>
      <c r="E59" s="26"/>
      <c r="F59" s="179"/>
    </row>
    <row r="60" spans="1:6" x14ac:dyDescent="0.35">
      <c r="A60" s="235">
        <v>4.3</v>
      </c>
      <c r="B60" s="23" t="s">
        <v>202</v>
      </c>
      <c r="C60" s="23" t="s">
        <v>1</v>
      </c>
      <c r="D60" s="24">
        <v>1</v>
      </c>
      <c r="E60" s="26"/>
      <c r="F60" s="171"/>
    </row>
    <row r="61" spans="1:6" x14ac:dyDescent="0.35">
      <c r="A61" s="235">
        <v>4.3099999999999996</v>
      </c>
      <c r="B61" s="23" t="s">
        <v>296</v>
      </c>
      <c r="C61" s="23" t="s">
        <v>1</v>
      </c>
      <c r="D61" s="24">
        <v>1</v>
      </c>
      <c r="E61" s="26"/>
      <c r="F61" s="171"/>
    </row>
    <row r="62" spans="1:6" x14ac:dyDescent="0.35">
      <c r="A62" s="235">
        <v>4.32</v>
      </c>
      <c r="B62" s="23" t="s">
        <v>297</v>
      </c>
      <c r="C62" s="23" t="s">
        <v>1</v>
      </c>
      <c r="D62" s="24">
        <v>2</v>
      </c>
      <c r="E62" s="26"/>
      <c r="F62" s="171"/>
    </row>
    <row r="63" spans="1:6" x14ac:dyDescent="0.35">
      <c r="A63" s="235">
        <v>4.33</v>
      </c>
      <c r="B63" s="23" t="s">
        <v>284</v>
      </c>
      <c r="C63" s="23" t="s">
        <v>1</v>
      </c>
      <c r="D63" s="24">
        <v>2</v>
      </c>
      <c r="E63" s="26"/>
      <c r="F63" s="171"/>
    </row>
    <row r="64" spans="1:6" x14ac:dyDescent="0.35">
      <c r="A64" s="235">
        <v>4.34</v>
      </c>
      <c r="B64" s="23" t="s">
        <v>298</v>
      </c>
      <c r="C64" s="23" t="s">
        <v>1</v>
      </c>
      <c r="D64" s="24">
        <v>1</v>
      </c>
      <c r="E64" s="26"/>
      <c r="F64" s="171"/>
    </row>
    <row r="65" spans="1:6" x14ac:dyDescent="0.35">
      <c r="A65" s="235">
        <v>4.3499999999999996</v>
      </c>
      <c r="B65" s="23" t="s">
        <v>299</v>
      </c>
      <c r="C65" s="23" t="s">
        <v>1</v>
      </c>
      <c r="D65" s="24">
        <v>1</v>
      </c>
      <c r="E65" s="26"/>
      <c r="F65" s="171"/>
    </row>
    <row r="66" spans="1:6" x14ac:dyDescent="0.35">
      <c r="A66" s="235">
        <v>4.3600000000000003</v>
      </c>
      <c r="B66" s="23" t="s">
        <v>182</v>
      </c>
      <c r="C66" s="23" t="s">
        <v>183</v>
      </c>
      <c r="D66" s="24">
        <v>4</v>
      </c>
      <c r="E66" s="26"/>
      <c r="F66" s="171"/>
    </row>
    <row r="67" spans="1:6" ht="34.5" x14ac:dyDescent="0.35">
      <c r="A67" s="235">
        <v>4.37</v>
      </c>
      <c r="B67" s="28" t="s">
        <v>163</v>
      </c>
      <c r="C67" s="39" t="s">
        <v>7</v>
      </c>
      <c r="D67" s="24">
        <v>3</v>
      </c>
      <c r="E67" s="31"/>
      <c r="F67" s="171"/>
    </row>
    <row r="68" spans="1:6" ht="34.5" x14ac:dyDescent="0.35">
      <c r="A68" s="235">
        <v>4.38</v>
      </c>
      <c r="B68" s="20" t="s">
        <v>309</v>
      </c>
      <c r="C68" s="135" t="s">
        <v>7</v>
      </c>
      <c r="D68" s="136">
        <v>1</v>
      </c>
      <c r="E68" s="137"/>
      <c r="F68" s="171"/>
    </row>
    <row r="69" spans="1:6" s="7" customFormat="1" x14ac:dyDescent="0.35">
      <c r="A69" s="175"/>
      <c r="B69" s="33" t="s">
        <v>38</v>
      </c>
      <c r="C69" s="34"/>
      <c r="D69" s="35"/>
      <c r="E69" s="36"/>
      <c r="F69" s="176"/>
    </row>
    <row r="70" spans="1:6" s="7" customFormat="1" x14ac:dyDescent="0.35">
      <c r="A70" s="175"/>
      <c r="B70" s="33" t="s">
        <v>165</v>
      </c>
      <c r="C70" s="34"/>
      <c r="D70" s="35"/>
      <c r="E70" s="36"/>
      <c r="F70" s="176"/>
    </row>
    <row r="71" spans="1:6" x14ac:dyDescent="0.35">
      <c r="A71" s="177"/>
      <c r="B71" s="28"/>
      <c r="C71" s="29"/>
      <c r="D71" s="30"/>
      <c r="E71" s="31"/>
      <c r="F71" s="178"/>
    </row>
    <row r="72" spans="1:6" s="7" customFormat="1" x14ac:dyDescent="0.35">
      <c r="A72" s="175" t="s">
        <v>39</v>
      </c>
      <c r="B72" s="33" t="s">
        <v>219</v>
      </c>
      <c r="C72" s="34"/>
      <c r="D72" s="35"/>
      <c r="E72" s="36"/>
      <c r="F72" s="176"/>
    </row>
    <row r="73" spans="1:6" x14ac:dyDescent="0.35">
      <c r="A73" s="177">
        <v>1</v>
      </c>
      <c r="B73" s="61" t="s">
        <v>40</v>
      </c>
      <c r="C73" s="62"/>
      <c r="D73" s="62"/>
      <c r="E73" s="63"/>
      <c r="F73" s="179"/>
    </row>
    <row r="74" spans="1:6" s="7" customFormat="1" ht="34.5" x14ac:dyDescent="0.35">
      <c r="A74" s="175">
        <v>1.1000000000000001</v>
      </c>
      <c r="B74" s="101" t="s">
        <v>230</v>
      </c>
      <c r="C74" s="102" t="s">
        <v>231</v>
      </c>
      <c r="D74" s="103">
        <f>5*5</f>
        <v>25</v>
      </c>
      <c r="E74" s="63"/>
      <c r="F74" s="179"/>
    </row>
    <row r="75" spans="1:6" s="7" customFormat="1" x14ac:dyDescent="0.35">
      <c r="A75" s="175">
        <v>1.2</v>
      </c>
      <c r="B75" s="101" t="s">
        <v>232</v>
      </c>
      <c r="C75" s="102" t="s">
        <v>37</v>
      </c>
      <c r="D75" s="103">
        <f>(1.9+0.2)*(2.5+0.2)*0.3</f>
        <v>1.7010000000000003</v>
      </c>
      <c r="E75" s="63"/>
      <c r="F75" s="179"/>
    </row>
    <row r="76" spans="1:6" s="7" customFormat="1" ht="34.5" x14ac:dyDescent="0.35">
      <c r="A76" s="175">
        <v>1.3</v>
      </c>
      <c r="B76" s="62" t="s">
        <v>233</v>
      </c>
      <c r="C76" s="102" t="s">
        <v>37</v>
      </c>
      <c r="D76" s="103">
        <f>D75- (2.9*0.2*2)+(1.9*0.2*2)</f>
        <v>1.3010000000000004</v>
      </c>
      <c r="E76" s="63"/>
      <c r="F76" s="179"/>
    </row>
    <row r="77" spans="1:6" s="7" customFormat="1" x14ac:dyDescent="0.35">
      <c r="A77" s="175"/>
      <c r="B77" s="61" t="s">
        <v>38</v>
      </c>
      <c r="C77" s="61"/>
      <c r="D77" s="61"/>
      <c r="E77" s="67"/>
      <c r="F77" s="180"/>
    </row>
    <row r="78" spans="1:6" s="7" customFormat="1" x14ac:dyDescent="0.35">
      <c r="A78" s="177"/>
      <c r="B78" s="62"/>
      <c r="C78" s="62"/>
      <c r="D78" s="62"/>
      <c r="E78" s="63"/>
      <c r="F78" s="179"/>
    </row>
    <row r="79" spans="1:6" s="7" customFormat="1" x14ac:dyDescent="0.35">
      <c r="A79" s="177">
        <v>2</v>
      </c>
      <c r="B79" s="61" t="s">
        <v>121</v>
      </c>
      <c r="C79" s="62"/>
      <c r="D79" s="62"/>
      <c r="E79" s="63"/>
      <c r="F79" s="179"/>
    </row>
    <row r="80" spans="1:6" s="7" customFormat="1" ht="64.5" customHeight="1" x14ac:dyDescent="0.35">
      <c r="A80" s="177">
        <v>2.1</v>
      </c>
      <c r="B80" s="62" t="s">
        <v>370</v>
      </c>
      <c r="C80" s="37" t="s">
        <v>125</v>
      </c>
      <c r="D80" s="62">
        <v>8.52</v>
      </c>
      <c r="E80" s="63"/>
      <c r="F80" s="179"/>
    </row>
    <row r="81" spans="1:6" s="7" customFormat="1" ht="73.900000000000006" customHeight="1" x14ac:dyDescent="0.35">
      <c r="A81" s="177">
        <v>2.2000000000000002</v>
      </c>
      <c r="B81" s="101" t="s">
        <v>371</v>
      </c>
      <c r="C81" s="102" t="s">
        <v>37</v>
      </c>
      <c r="D81" s="103">
        <f>(0.7*1.7*0.35)+(0.5*1.7*0.3)+(1.7*1.4*0.15*0.5)</f>
        <v>0.85</v>
      </c>
      <c r="E81" s="63"/>
      <c r="F81" s="179"/>
    </row>
    <row r="82" spans="1:6" s="7" customFormat="1" ht="92.25" customHeight="1" x14ac:dyDescent="0.35">
      <c r="A82" s="177">
        <v>2.2999999999999998</v>
      </c>
      <c r="B82" s="101" t="s">
        <v>372</v>
      </c>
      <c r="C82" s="102" t="s">
        <v>7</v>
      </c>
      <c r="D82" s="103">
        <v>1</v>
      </c>
      <c r="E82" s="63"/>
      <c r="F82" s="179"/>
    </row>
    <row r="83" spans="1:6" s="7" customFormat="1" x14ac:dyDescent="0.35">
      <c r="A83" s="181"/>
      <c r="B83" s="67" t="s">
        <v>38</v>
      </c>
      <c r="C83" s="67"/>
      <c r="D83" s="67"/>
      <c r="E83" s="67"/>
      <c r="F83" s="180"/>
    </row>
    <row r="84" spans="1:6" s="7" customFormat="1" x14ac:dyDescent="0.35">
      <c r="A84" s="177"/>
      <c r="B84" s="62"/>
      <c r="C84" s="62"/>
      <c r="D84" s="62"/>
      <c r="E84" s="63"/>
      <c r="F84" s="179"/>
    </row>
    <row r="85" spans="1:6" s="7" customFormat="1" x14ac:dyDescent="0.35">
      <c r="A85" s="177">
        <v>3</v>
      </c>
      <c r="B85" s="61" t="s">
        <v>122</v>
      </c>
      <c r="C85" s="62"/>
      <c r="D85" s="62"/>
      <c r="E85" s="63"/>
      <c r="F85" s="179"/>
    </row>
    <row r="86" spans="1:6" s="7" customFormat="1" ht="34.5" x14ac:dyDescent="0.35">
      <c r="A86" s="177">
        <v>3.1</v>
      </c>
      <c r="B86" s="104" t="s">
        <v>238</v>
      </c>
      <c r="C86" s="105" t="s">
        <v>127</v>
      </c>
      <c r="D86" s="106">
        <f>(0.05*1.8*1.8)*7</f>
        <v>1.1340000000000003</v>
      </c>
      <c r="E86" s="63"/>
      <c r="F86" s="179"/>
    </row>
    <row r="87" spans="1:6" s="7" customFormat="1" ht="86.25" x14ac:dyDescent="0.35">
      <c r="A87" s="177">
        <v>3.2</v>
      </c>
      <c r="B87" s="62" t="s">
        <v>234</v>
      </c>
      <c r="C87" s="105" t="s">
        <v>127</v>
      </c>
      <c r="D87" s="107">
        <f>1.9*1.5*0.2</f>
        <v>0.56999999999999995</v>
      </c>
      <c r="E87" s="63"/>
      <c r="F87" s="179"/>
    </row>
    <row r="88" spans="1:6" s="7" customFormat="1" ht="51.75" x14ac:dyDescent="0.35">
      <c r="A88" s="177">
        <v>3.3</v>
      </c>
      <c r="B88" s="62" t="s">
        <v>235</v>
      </c>
      <c r="C88" s="105" t="s">
        <v>127</v>
      </c>
      <c r="D88" s="107">
        <f>(1.4*0.15*2)-(2*0.1*0.1*2)</f>
        <v>0.38</v>
      </c>
      <c r="E88" s="63"/>
      <c r="F88" s="179"/>
    </row>
    <row r="89" spans="1:6" s="7" customFormat="1" ht="51.75" x14ac:dyDescent="0.35">
      <c r="A89" s="177">
        <v>3.4</v>
      </c>
      <c r="B89" s="62" t="s">
        <v>236</v>
      </c>
      <c r="C89" s="105" t="s">
        <v>127</v>
      </c>
      <c r="D89" s="107">
        <f>1.46*0.1*2</f>
        <v>0.29199999999999998</v>
      </c>
      <c r="E89" s="63"/>
      <c r="F89" s="179"/>
    </row>
    <row r="90" spans="1:6" s="7" customFormat="1" ht="34.5" x14ac:dyDescent="0.35">
      <c r="A90" s="177">
        <v>3.5</v>
      </c>
      <c r="B90" s="62" t="s">
        <v>237</v>
      </c>
      <c r="C90" s="105" t="s">
        <v>127</v>
      </c>
      <c r="D90" s="62">
        <f>((3.14*1.2*1.2)/4)*0.1</f>
        <v>0.11303999999999999</v>
      </c>
      <c r="E90" s="63"/>
      <c r="F90" s="179"/>
    </row>
    <row r="91" spans="1:6" s="7" customFormat="1" x14ac:dyDescent="0.35">
      <c r="A91" s="177"/>
      <c r="B91" s="62"/>
      <c r="C91" s="62"/>
      <c r="D91" s="62"/>
      <c r="E91" s="63"/>
      <c r="F91" s="179"/>
    </row>
    <row r="92" spans="1:6" x14ac:dyDescent="0.35">
      <c r="A92" s="175"/>
      <c r="B92" s="61" t="s">
        <v>148</v>
      </c>
      <c r="C92" s="61"/>
      <c r="D92" s="61"/>
      <c r="E92" s="67"/>
      <c r="F92" s="180"/>
    </row>
    <row r="93" spans="1:6" x14ac:dyDescent="0.35">
      <c r="A93" s="177"/>
      <c r="B93" s="62"/>
      <c r="C93" s="62"/>
      <c r="D93" s="62"/>
      <c r="E93" s="63"/>
      <c r="F93" s="179"/>
    </row>
    <row r="94" spans="1:6" ht="25.9" customHeight="1" x14ac:dyDescent="0.35">
      <c r="A94" s="177">
        <v>4</v>
      </c>
      <c r="B94" s="61" t="s">
        <v>123</v>
      </c>
      <c r="C94" s="62"/>
      <c r="D94" s="62"/>
      <c r="E94" s="63"/>
      <c r="F94" s="179"/>
    </row>
    <row r="95" spans="1:6" ht="51.75" x14ac:dyDescent="0.35">
      <c r="A95" s="177">
        <v>4.0999999999999996</v>
      </c>
      <c r="B95" s="62" t="s">
        <v>239</v>
      </c>
      <c r="C95" s="62" t="s">
        <v>135</v>
      </c>
      <c r="D95" s="62">
        <v>8.4700000000000006</v>
      </c>
      <c r="E95" s="63"/>
      <c r="F95" s="179"/>
    </row>
    <row r="96" spans="1:6" s="77" customFormat="1" ht="34.5" x14ac:dyDescent="0.35">
      <c r="A96" s="177">
        <v>4.2</v>
      </c>
      <c r="B96" s="62" t="s">
        <v>136</v>
      </c>
      <c r="C96" s="62" t="s">
        <v>36</v>
      </c>
      <c r="D96" s="62">
        <v>1</v>
      </c>
      <c r="E96" s="63"/>
      <c r="F96" s="179"/>
    </row>
    <row r="97" spans="1:6" x14ac:dyDescent="0.35">
      <c r="A97" s="175"/>
      <c r="B97" s="61" t="s">
        <v>148</v>
      </c>
      <c r="C97" s="61"/>
      <c r="D97" s="61"/>
      <c r="E97" s="67"/>
      <c r="F97" s="180"/>
    </row>
    <row r="98" spans="1:6" x14ac:dyDescent="0.35">
      <c r="A98" s="175"/>
      <c r="B98" s="61"/>
      <c r="C98" s="61"/>
      <c r="D98" s="61"/>
      <c r="E98" s="67"/>
      <c r="F98" s="180"/>
    </row>
    <row r="99" spans="1:6" x14ac:dyDescent="0.35">
      <c r="A99" s="177">
        <v>5</v>
      </c>
      <c r="B99" s="61" t="s">
        <v>124</v>
      </c>
      <c r="C99" s="62"/>
      <c r="D99" s="62"/>
      <c r="E99" s="63"/>
      <c r="F99" s="179"/>
    </row>
    <row r="100" spans="1:6" ht="51.75" x14ac:dyDescent="0.35">
      <c r="A100" s="177">
        <v>5.0999999999999996</v>
      </c>
      <c r="B100" s="62" t="s">
        <v>137</v>
      </c>
      <c r="C100" s="62" t="s">
        <v>37</v>
      </c>
      <c r="D100" s="62">
        <v>3.14</v>
      </c>
      <c r="E100" s="63"/>
      <c r="F100" s="179"/>
    </row>
    <row r="101" spans="1:6" ht="34.5" x14ac:dyDescent="0.35">
      <c r="A101" s="177">
        <v>5.2</v>
      </c>
      <c r="B101" s="62" t="s">
        <v>134</v>
      </c>
      <c r="C101" s="62" t="s">
        <v>37</v>
      </c>
      <c r="D101" s="62">
        <v>1.2</v>
      </c>
      <c r="E101" s="63"/>
      <c r="F101" s="179"/>
    </row>
    <row r="102" spans="1:6" s="7" customFormat="1" x14ac:dyDescent="0.35">
      <c r="A102" s="177"/>
      <c r="B102" s="61" t="s">
        <v>148</v>
      </c>
      <c r="C102" s="62"/>
      <c r="D102" s="62"/>
      <c r="E102" s="63"/>
      <c r="F102" s="179"/>
    </row>
    <row r="103" spans="1:6" x14ac:dyDescent="0.35">
      <c r="A103" s="177"/>
      <c r="B103" s="62"/>
      <c r="C103" s="62"/>
      <c r="D103" s="62"/>
      <c r="E103" s="63"/>
      <c r="F103" s="179"/>
    </row>
    <row r="104" spans="1:6" x14ac:dyDescent="0.35">
      <c r="A104" s="177">
        <v>6</v>
      </c>
      <c r="B104" s="61" t="s">
        <v>138</v>
      </c>
      <c r="C104" s="62"/>
      <c r="D104" s="62"/>
      <c r="E104" s="63"/>
      <c r="F104" s="179"/>
    </row>
    <row r="105" spans="1:6" ht="18.600000000000001" customHeight="1" x14ac:dyDescent="0.35">
      <c r="A105" s="177">
        <v>6.1</v>
      </c>
      <c r="B105" s="68" t="s">
        <v>139</v>
      </c>
      <c r="C105" s="68" t="s">
        <v>1</v>
      </c>
      <c r="D105" s="69">
        <v>6</v>
      </c>
      <c r="E105" s="71"/>
      <c r="F105" s="171"/>
    </row>
    <row r="106" spans="1:6" s="7" customFormat="1" x14ac:dyDescent="0.35">
      <c r="A106" s="177">
        <v>6.2</v>
      </c>
      <c r="B106" s="68" t="s">
        <v>140</v>
      </c>
      <c r="C106" s="68" t="s">
        <v>1</v>
      </c>
      <c r="D106" s="69">
        <v>6</v>
      </c>
      <c r="E106" s="71"/>
      <c r="F106" s="171"/>
    </row>
    <row r="107" spans="1:6" s="7" customFormat="1" x14ac:dyDescent="0.35">
      <c r="A107" s="177">
        <v>6.3</v>
      </c>
      <c r="B107" s="68" t="s">
        <v>141</v>
      </c>
      <c r="C107" s="68" t="s">
        <v>1</v>
      </c>
      <c r="D107" s="69">
        <v>3</v>
      </c>
      <c r="E107" s="71"/>
      <c r="F107" s="171"/>
    </row>
    <row r="108" spans="1:6" x14ac:dyDescent="0.35">
      <c r="A108" s="177">
        <v>6.4</v>
      </c>
      <c r="B108" s="68" t="s">
        <v>142</v>
      </c>
      <c r="C108" s="68" t="s">
        <v>1</v>
      </c>
      <c r="D108" s="69">
        <v>6</v>
      </c>
      <c r="E108" s="71"/>
      <c r="F108" s="171"/>
    </row>
    <row r="109" spans="1:6" x14ac:dyDescent="0.35">
      <c r="A109" s="177">
        <v>6.5</v>
      </c>
      <c r="B109" s="68" t="s">
        <v>143</v>
      </c>
      <c r="C109" s="68" t="s">
        <v>1</v>
      </c>
      <c r="D109" s="69">
        <v>10</v>
      </c>
      <c r="E109" s="71"/>
      <c r="F109" s="171"/>
    </row>
    <row r="110" spans="1:6" ht="20.45" customHeight="1" x14ac:dyDescent="0.35">
      <c r="A110" s="177">
        <v>6.6</v>
      </c>
      <c r="B110" s="68" t="s">
        <v>144</v>
      </c>
      <c r="C110" s="68" t="s">
        <v>1</v>
      </c>
      <c r="D110" s="69">
        <v>1</v>
      </c>
      <c r="E110" s="70"/>
      <c r="F110" s="171"/>
    </row>
    <row r="111" spans="1:6" x14ac:dyDescent="0.35">
      <c r="A111" s="177">
        <v>6.7</v>
      </c>
      <c r="B111" s="68" t="s">
        <v>145</v>
      </c>
      <c r="C111" s="68" t="s">
        <v>1</v>
      </c>
      <c r="D111" s="69">
        <v>5</v>
      </c>
      <c r="E111" s="71"/>
      <c r="F111" s="171"/>
    </row>
    <row r="112" spans="1:6" x14ac:dyDescent="0.35">
      <c r="A112" s="177">
        <v>6.8</v>
      </c>
      <c r="B112" s="68" t="s">
        <v>146</v>
      </c>
      <c r="C112" s="68" t="s">
        <v>1</v>
      </c>
      <c r="D112" s="69">
        <v>4</v>
      </c>
      <c r="E112" s="71"/>
      <c r="F112" s="171"/>
    </row>
    <row r="113" spans="1:6" x14ac:dyDescent="0.35">
      <c r="A113" s="177">
        <v>6.9</v>
      </c>
      <c r="B113" s="68" t="s">
        <v>199</v>
      </c>
      <c r="C113" s="68" t="s">
        <v>1</v>
      </c>
      <c r="D113" s="69">
        <v>4</v>
      </c>
      <c r="E113" s="71"/>
      <c r="F113" s="171"/>
    </row>
    <row r="114" spans="1:6" x14ac:dyDescent="0.35">
      <c r="A114" s="183">
        <v>6.1</v>
      </c>
      <c r="B114" s="68" t="s">
        <v>147</v>
      </c>
      <c r="C114" s="68" t="s">
        <v>1</v>
      </c>
      <c r="D114" s="69">
        <v>6</v>
      </c>
      <c r="E114" s="70"/>
      <c r="F114" s="171"/>
    </row>
    <row r="115" spans="1:6" x14ac:dyDescent="0.35">
      <c r="A115" s="177">
        <v>6.11</v>
      </c>
      <c r="B115" s="68" t="s">
        <v>198</v>
      </c>
      <c r="C115" s="68" t="s">
        <v>1</v>
      </c>
      <c r="D115" s="69">
        <v>1</v>
      </c>
      <c r="E115" s="70"/>
      <c r="F115" s="171"/>
    </row>
    <row r="116" spans="1:6" ht="34.5" x14ac:dyDescent="0.35">
      <c r="A116" s="177">
        <v>6.12</v>
      </c>
      <c r="B116" s="28" t="s">
        <v>163</v>
      </c>
      <c r="C116" s="39" t="s">
        <v>7</v>
      </c>
      <c r="D116" s="24">
        <v>1</v>
      </c>
      <c r="E116" s="31"/>
      <c r="F116" s="178"/>
    </row>
    <row r="117" spans="1:6" x14ac:dyDescent="0.35">
      <c r="A117" s="175"/>
      <c r="B117" s="61" t="s">
        <v>148</v>
      </c>
      <c r="C117" s="61"/>
      <c r="D117" s="61"/>
      <c r="E117" s="67"/>
      <c r="F117" s="180"/>
    </row>
    <row r="118" spans="1:6" x14ac:dyDescent="0.35">
      <c r="A118" s="175"/>
      <c r="B118" s="61"/>
      <c r="C118" s="61"/>
      <c r="D118" s="61"/>
      <c r="E118" s="67"/>
      <c r="F118" s="180"/>
    </row>
    <row r="119" spans="1:6" x14ac:dyDescent="0.35">
      <c r="A119" s="175">
        <v>7</v>
      </c>
      <c r="B119" s="61" t="s">
        <v>256</v>
      </c>
      <c r="C119" s="61"/>
      <c r="D119" s="61"/>
      <c r="E119" s="67"/>
      <c r="F119" s="180"/>
    </row>
    <row r="120" spans="1:6" x14ac:dyDescent="0.35">
      <c r="A120" s="175">
        <v>7.1</v>
      </c>
      <c r="B120" s="61" t="s">
        <v>267</v>
      </c>
      <c r="C120" s="61"/>
      <c r="D120" s="61"/>
      <c r="E120" s="67"/>
      <c r="F120" s="180"/>
    </row>
    <row r="121" spans="1:6" ht="51.75" x14ac:dyDescent="0.35">
      <c r="A121" s="175">
        <v>7.11</v>
      </c>
      <c r="B121" s="13" t="s">
        <v>266</v>
      </c>
      <c r="C121" s="133" t="s">
        <v>1</v>
      </c>
      <c r="D121" s="10">
        <v>13</v>
      </c>
      <c r="E121" s="10"/>
      <c r="F121" s="184"/>
    </row>
    <row r="122" spans="1:6" ht="86.25" x14ac:dyDescent="0.35">
      <c r="A122" s="175">
        <v>7.12</v>
      </c>
      <c r="B122" s="13" t="s">
        <v>327</v>
      </c>
      <c r="C122" s="133" t="s">
        <v>1</v>
      </c>
      <c r="D122" s="10">
        <v>1</v>
      </c>
      <c r="E122" s="10"/>
      <c r="F122" s="184"/>
    </row>
    <row r="123" spans="1:6" x14ac:dyDescent="0.35">
      <c r="A123" s="175">
        <v>7.13</v>
      </c>
      <c r="B123" s="13" t="s">
        <v>264</v>
      </c>
      <c r="C123" s="133" t="s">
        <v>257</v>
      </c>
      <c r="D123" s="10">
        <v>40</v>
      </c>
      <c r="E123" s="10"/>
      <c r="F123" s="184"/>
    </row>
    <row r="124" spans="1:6" x14ac:dyDescent="0.35">
      <c r="A124" s="175">
        <v>7.14</v>
      </c>
      <c r="B124" s="13" t="s">
        <v>258</v>
      </c>
      <c r="C124" s="133" t="s">
        <v>5</v>
      </c>
      <c r="D124" s="10">
        <v>120</v>
      </c>
      <c r="E124" s="10"/>
      <c r="F124" s="184"/>
    </row>
    <row r="125" spans="1:6" x14ac:dyDescent="0.35">
      <c r="A125" s="175"/>
      <c r="B125" s="9" t="s">
        <v>38</v>
      </c>
      <c r="C125" s="54"/>
      <c r="D125" s="53"/>
      <c r="E125" s="53"/>
      <c r="F125" s="185"/>
    </row>
    <row r="126" spans="1:6" x14ac:dyDescent="0.35">
      <c r="A126" s="175"/>
      <c r="B126" s="13"/>
      <c r="C126" s="133"/>
      <c r="D126" s="10"/>
      <c r="E126" s="10"/>
      <c r="F126" s="184"/>
    </row>
    <row r="127" spans="1:6" x14ac:dyDescent="0.35">
      <c r="A127" s="175">
        <v>7.2</v>
      </c>
      <c r="B127" s="9" t="s">
        <v>259</v>
      </c>
      <c r="C127" s="133"/>
      <c r="D127" s="10"/>
      <c r="E127" s="12"/>
      <c r="F127" s="184"/>
    </row>
    <row r="128" spans="1:6" x14ac:dyDescent="0.35">
      <c r="A128" s="175">
        <v>7.21</v>
      </c>
      <c r="B128" s="13" t="s">
        <v>260</v>
      </c>
      <c r="C128" s="133" t="s">
        <v>261</v>
      </c>
      <c r="D128" s="10">
        <f>(((3.14*(0.158015)*0.45)/4)-((3.14*(0.1*0.11)*0.45)/4))*13</f>
        <v>0.6751296337499999</v>
      </c>
      <c r="E128" s="12"/>
      <c r="F128" s="184"/>
    </row>
    <row r="129" spans="1:6" x14ac:dyDescent="0.35">
      <c r="A129" s="175">
        <v>7.22</v>
      </c>
      <c r="B129" s="13" t="s">
        <v>262</v>
      </c>
      <c r="C129" s="133" t="s">
        <v>257</v>
      </c>
      <c r="D129" s="10">
        <v>7</v>
      </c>
      <c r="E129" s="12"/>
      <c r="F129" s="184"/>
    </row>
    <row r="130" spans="1:6" ht="34.5" x14ac:dyDescent="0.35">
      <c r="A130" s="175">
        <v>7.23</v>
      </c>
      <c r="B130" s="13" t="s">
        <v>263</v>
      </c>
      <c r="C130" s="133" t="s">
        <v>261</v>
      </c>
      <c r="D130" s="10">
        <f>0.15*0.15*20</f>
        <v>0.44999999999999996</v>
      </c>
      <c r="E130" s="12"/>
      <c r="F130" s="184"/>
    </row>
    <row r="131" spans="1:6" x14ac:dyDescent="0.35">
      <c r="A131" s="175"/>
      <c r="B131" s="340" t="s">
        <v>148</v>
      </c>
      <c r="C131" s="340"/>
      <c r="D131" s="340"/>
      <c r="E131" s="340"/>
      <c r="F131" s="186"/>
    </row>
    <row r="132" spans="1:6" x14ac:dyDescent="0.35">
      <c r="A132" s="177"/>
      <c r="B132" s="337" t="s">
        <v>150</v>
      </c>
      <c r="C132" s="338"/>
      <c r="D132" s="338"/>
      <c r="E132" s="339"/>
      <c r="F132" s="187"/>
    </row>
    <row r="133" spans="1:6" x14ac:dyDescent="0.35">
      <c r="A133" s="177"/>
      <c r="B133" s="148" t="s">
        <v>242</v>
      </c>
      <c r="C133" s="148"/>
      <c r="D133" s="148"/>
      <c r="E133" s="148"/>
      <c r="F133" s="187"/>
    </row>
    <row r="134" spans="1:6" x14ac:dyDescent="0.35">
      <c r="A134" s="177"/>
      <c r="B134" s="148"/>
      <c r="C134" s="148"/>
      <c r="D134" s="148"/>
      <c r="E134" s="148"/>
      <c r="F134" s="187"/>
    </row>
    <row r="135" spans="1:6" x14ac:dyDescent="0.35">
      <c r="A135" s="175" t="s">
        <v>185</v>
      </c>
      <c r="B135" s="54" t="s">
        <v>313</v>
      </c>
      <c r="C135" s="84"/>
      <c r="D135" s="32"/>
      <c r="E135" s="85"/>
      <c r="F135" s="206"/>
    </row>
    <row r="136" spans="1:6" x14ac:dyDescent="0.35">
      <c r="A136" s="175">
        <v>1</v>
      </c>
      <c r="B136" s="148" t="s">
        <v>151</v>
      </c>
      <c r="C136" s="65"/>
      <c r="D136" s="65"/>
      <c r="E136" s="66"/>
      <c r="F136" s="188"/>
    </row>
    <row r="137" spans="1:6" ht="34.5" x14ac:dyDescent="0.35">
      <c r="A137" s="189">
        <v>1.1000000000000001</v>
      </c>
      <c r="B137" s="37" t="s">
        <v>310</v>
      </c>
      <c r="C137" s="38" t="s">
        <v>125</v>
      </c>
      <c r="D137" s="39">
        <f>(3.14*3.3*3.3)/4</f>
        <v>8.5486500000000003</v>
      </c>
      <c r="E137" s="55"/>
      <c r="F137" s="190"/>
    </row>
    <row r="138" spans="1:6" ht="18.75" x14ac:dyDescent="0.35">
      <c r="A138" s="189">
        <v>1.2</v>
      </c>
      <c r="B138" s="41" t="s">
        <v>311</v>
      </c>
      <c r="C138" s="38" t="s">
        <v>126</v>
      </c>
      <c r="D138" s="39">
        <f>(((3.14*3*3)/4)*0.4)-(((3.14*2.1*2.1)/4)*0.4)</f>
        <v>1.44126</v>
      </c>
      <c r="E138" s="55"/>
      <c r="F138" s="190"/>
    </row>
    <row r="139" spans="1:6" ht="18.75" x14ac:dyDescent="0.35">
      <c r="A139" s="189">
        <v>1.3</v>
      </c>
      <c r="B139" s="41" t="s">
        <v>45</v>
      </c>
      <c r="C139" s="38" t="s">
        <v>126</v>
      </c>
      <c r="D139" s="39">
        <v>4.5</v>
      </c>
      <c r="E139" s="55"/>
      <c r="F139" s="190"/>
    </row>
    <row r="140" spans="1:6" ht="34.5" x14ac:dyDescent="0.35">
      <c r="A140" s="189">
        <v>1.4</v>
      </c>
      <c r="B140" s="37" t="s">
        <v>46</v>
      </c>
      <c r="C140" s="38" t="s">
        <v>126</v>
      </c>
      <c r="D140" s="39">
        <f>(((3.14*2.85*2.85)/4)*0.4)-(((3.14*2.55*2.55)/4)*0.4)</f>
        <v>0.50868000000000047</v>
      </c>
      <c r="E140" s="55"/>
      <c r="F140" s="190"/>
    </row>
    <row r="141" spans="1:6" ht="34.5" x14ac:dyDescent="0.35">
      <c r="A141" s="189">
        <v>1.5</v>
      </c>
      <c r="B141" s="37" t="s">
        <v>312</v>
      </c>
      <c r="C141" s="38" t="s">
        <v>37</v>
      </c>
      <c r="D141" s="39">
        <f>(((3.14*2.1*2.1)/4)*0.6)+(((3.14*2.4*2.4)/4)*1)-(((3.14*2.1*2.1)/4)*0.6)</f>
        <v>4.5215999999999994</v>
      </c>
      <c r="E141" s="55"/>
      <c r="F141" s="190"/>
    </row>
    <row r="142" spans="1:6" x14ac:dyDescent="0.35">
      <c r="A142" s="191"/>
      <c r="B142" s="50" t="s">
        <v>38</v>
      </c>
      <c r="C142" s="42"/>
      <c r="D142" s="41"/>
      <c r="E142" s="56"/>
      <c r="F142" s="190"/>
    </row>
    <row r="143" spans="1:6" x14ac:dyDescent="0.35">
      <c r="A143" s="191"/>
      <c r="B143" s="50"/>
      <c r="C143" s="42"/>
      <c r="D143" s="41"/>
      <c r="E143" s="56"/>
      <c r="F143" s="190"/>
    </row>
    <row r="144" spans="1:6" x14ac:dyDescent="0.35">
      <c r="A144" s="192">
        <v>2</v>
      </c>
      <c r="B144" s="43" t="s">
        <v>49</v>
      </c>
      <c r="C144" s="37"/>
      <c r="D144" s="44"/>
      <c r="E144" s="31"/>
      <c r="F144" s="190"/>
    </row>
    <row r="145" spans="1:6" ht="55.9" customHeight="1" x14ac:dyDescent="0.35">
      <c r="A145" s="189">
        <v>2.1</v>
      </c>
      <c r="B145" s="37" t="s">
        <v>317</v>
      </c>
      <c r="C145" s="38" t="s">
        <v>125</v>
      </c>
      <c r="D145" s="39">
        <f>3.14*2.7*1+(3*0.4)+(3.14*2.7*0.15)</f>
        <v>10.949700000000002</v>
      </c>
      <c r="E145" s="57"/>
      <c r="F145" s="190"/>
    </row>
    <row r="146" spans="1:6" x14ac:dyDescent="0.35">
      <c r="A146" s="193"/>
      <c r="B146" s="50" t="s">
        <v>38</v>
      </c>
      <c r="C146" s="75"/>
      <c r="D146" s="50"/>
      <c r="E146" s="76"/>
      <c r="F146" s="194"/>
    </row>
    <row r="147" spans="1:6" x14ac:dyDescent="0.35">
      <c r="A147" s="193"/>
      <c r="B147" s="50"/>
      <c r="C147" s="75"/>
      <c r="D147" s="50"/>
      <c r="E147" s="76"/>
      <c r="F147" s="194"/>
    </row>
    <row r="148" spans="1:6" x14ac:dyDescent="0.35">
      <c r="A148" s="192">
        <v>3</v>
      </c>
      <c r="B148" s="43" t="s">
        <v>54</v>
      </c>
      <c r="C148" s="37"/>
      <c r="D148" s="44"/>
      <c r="E148" s="31"/>
      <c r="F148" s="190"/>
    </row>
    <row r="149" spans="1:6" ht="51.75" x14ac:dyDescent="0.35">
      <c r="A149" s="189">
        <v>3.1</v>
      </c>
      <c r="B149" s="62" t="s">
        <v>316</v>
      </c>
      <c r="C149" s="41" t="s">
        <v>127</v>
      </c>
      <c r="D149" s="39">
        <f>((3.14*2.7*2.7)/4)*(0.15)</f>
        <v>0.85839750000000026</v>
      </c>
      <c r="E149" s="55"/>
      <c r="F149" s="190"/>
    </row>
    <row r="150" spans="1:6" ht="34.5" x14ac:dyDescent="0.35">
      <c r="A150" s="177">
        <v>3.2</v>
      </c>
      <c r="B150" s="62" t="s">
        <v>237</v>
      </c>
      <c r="C150" s="105" t="s">
        <v>127</v>
      </c>
      <c r="D150" s="62">
        <f>((3.14*1.2*1.2)/4)*0.1</f>
        <v>0.11303999999999999</v>
      </c>
      <c r="E150" s="63"/>
      <c r="F150" s="179"/>
    </row>
    <row r="151" spans="1:6" x14ac:dyDescent="0.35">
      <c r="A151" s="193"/>
      <c r="B151" s="50" t="s">
        <v>38</v>
      </c>
      <c r="C151" s="75"/>
      <c r="D151" s="50"/>
      <c r="E151" s="76"/>
      <c r="F151" s="194"/>
    </row>
    <row r="152" spans="1:6" x14ac:dyDescent="0.35">
      <c r="A152" s="191"/>
      <c r="B152" s="41"/>
      <c r="C152" s="42"/>
      <c r="D152" s="41"/>
      <c r="E152" s="56"/>
      <c r="F152" s="190"/>
    </row>
    <row r="153" spans="1:6" x14ac:dyDescent="0.35">
      <c r="A153" s="192">
        <v>4</v>
      </c>
      <c r="B153" s="43" t="s">
        <v>64</v>
      </c>
      <c r="C153" s="47"/>
      <c r="D153" s="48"/>
      <c r="E153" s="31"/>
      <c r="F153" s="190"/>
    </row>
    <row r="154" spans="1:6" x14ac:dyDescent="0.35">
      <c r="A154" s="189">
        <v>4.0999999999999996</v>
      </c>
      <c r="B154" s="43" t="s">
        <v>65</v>
      </c>
      <c r="C154" s="47"/>
      <c r="D154" s="48"/>
      <c r="E154" s="31"/>
      <c r="F154" s="190"/>
    </row>
    <row r="155" spans="1:6" ht="34.5" x14ac:dyDescent="0.35">
      <c r="A155" s="189"/>
      <c r="B155" s="37" t="s">
        <v>314</v>
      </c>
      <c r="C155" s="37"/>
      <c r="D155" s="44"/>
      <c r="E155" s="31"/>
      <c r="F155" s="190"/>
    </row>
    <row r="156" spans="1:6" x14ac:dyDescent="0.35">
      <c r="A156" s="189">
        <v>4.1100000000000003</v>
      </c>
      <c r="B156" s="37" t="s">
        <v>315</v>
      </c>
      <c r="C156" s="37" t="s">
        <v>1</v>
      </c>
      <c r="D156" s="44">
        <v>1</v>
      </c>
      <c r="E156" s="55"/>
      <c r="F156" s="190"/>
    </row>
    <row r="157" spans="1:6" s="7" customFormat="1" x14ac:dyDescent="0.35">
      <c r="A157" s="189">
        <v>4.12</v>
      </c>
      <c r="B157" s="37" t="s">
        <v>318</v>
      </c>
      <c r="C157" s="37" t="s">
        <v>53</v>
      </c>
      <c r="D157" s="44">
        <v>10</v>
      </c>
      <c r="E157" s="55"/>
      <c r="F157" s="190"/>
    </row>
    <row r="158" spans="1:6" x14ac:dyDescent="0.35">
      <c r="A158" s="192"/>
      <c r="B158" s="43" t="s">
        <v>38</v>
      </c>
      <c r="C158" s="43"/>
      <c r="D158" s="142"/>
      <c r="E158" s="36"/>
      <c r="F158" s="194"/>
    </row>
    <row r="159" spans="1:6" x14ac:dyDescent="0.35">
      <c r="A159" s="191"/>
      <c r="B159" s="41"/>
      <c r="C159" s="42"/>
      <c r="D159" s="41"/>
      <c r="E159" s="56"/>
      <c r="F159" s="190"/>
    </row>
    <row r="160" spans="1:6" x14ac:dyDescent="0.35">
      <c r="A160" s="197">
        <v>5</v>
      </c>
      <c r="B160" s="43" t="s">
        <v>319</v>
      </c>
      <c r="C160" s="37"/>
      <c r="D160" s="44"/>
      <c r="E160" s="56"/>
      <c r="F160" s="190"/>
    </row>
    <row r="161" spans="1:6" ht="51.75" x14ac:dyDescent="0.35">
      <c r="A161" s="177">
        <v>4.0999999999999996</v>
      </c>
      <c r="B161" s="62" t="s">
        <v>239</v>
      </c>
      <c r="C161" s="62" t="s">
        <v>135</v>
      </c>
      <c r="D161" s="39">
        <f>3.14*2.7*0.75+(3*0.4)+(3.14*2.7*0.15)+((3.14*2.4*2.4)/4)</f>
        <v>13.351800000000001</v>
      </c>
      <c r="E161" s="63"/>
      <c r="F161" s="179"/>
    </row>
    <row r="162" spans="1:6" ht="51.75" x14ac:dyDescent="0.35">
      <c r="A162" s="177">
        <v>4.2</v>
      </c>
      <c r="B162" s="62" t="s">
        <v>320</v>
      </c>
      <c r="C162" s="62" t="s">
        <v>36</v>
      </c>
      <c r="D162" s="62">
        <v>1</v>
      </c>
      <c r="E162" s="63"/>
      <c r="F162" s="179"/>
    </row>
    <row r="163" spans="1:6" s="7" customFormat="1" x14ac:dyDescent="0.35">
      <c r="A163" s="175"/>
      <c r="B163" s="61" t="s">
        <v>38</v>
      </c>
      <c r="C163" s="61"/>
      <c r="D163" s="61"/>
      <c r="E163" s="67"/>
      <c r="F163" s="180"/>
    </row>
    <row r="164" spans="1:6" x14ac:dyDescent="0.35">
      <c r="A164" s="198"/>
      <c r="B164" s="41"/>
      <c r="C164" s="37"/>
      <c r="D164" s="44"/>
      <c r="E164" s="55"/>
      <c r="F164" s="190"/>
    </row>
    <row r="165" spans="1:6" x14ac:dyDescent="0.35">
      <c r="A165" s="182">
        <v>5</v>
      </c>
      <c r="B165" s="33" t="s">
        <v>124</v>
      </c>
      <c r="C165" s="28"/>
      <c r="D165" s="28"/>
      <c r="E165" s="144"/>
      <c r="F165" s="171"/>
    </row>
    <row r="166" spans="1:6" ht="51.75" x14ac:dyDescent="0.35">
      <c r="A166" s="182">
        <v>5.0999999999999996</v>
      </c>
      <c r="B166" s="28" t="s">
        <v>321</v>
      </c>
      <c r="C166" s="28" t="s">
        <v>37</v>
      </c>
      <c r="D166" s="28">
        <v>3.14</v>
      </c>
      <c r="E166" s="144"/>
      <c r="F166" s="171"/>
    </row>
    <row r="167" spans="1:6" ht="34.5" x14ac:dyDescent="0.35">
      <c r="A167" s="182">
        <v>5.2</v>
      </c>
      <c r="B167" s="28" t="s">
        <v>134</v>
      </c>
      <c r="C167" s="28" t="s">
        <v>37</v>
      </c>
      <c r="D167" s="28">
        <v>1.2</v>
      </c>
      <c r="E167" s="144"/>
      <c r="F167" s="171"/>
    </row>
    <row r="168" spans="1:6" x14ac:dyDescent="0.35">
      <c r="A168" s="177"/>
      <c r="B168" s="61" t="s">
        <v>148</v>
      </c>
      <c r="C168" s="62"/>
      <c r="D168" s="62"/>
      <c r="E168" s="63"/>
      <c r="F168" s="179"/>
    </row>
    <row r="169" spans="1:6" x14ac:dyDescent="0.35">
      <c r="A169" s="177"/>
      <c r="B169" s="61"/>
      <c r="C169" s="62"/>
      <c r="D169" s="62"/>
      <c r="E169" s="63"/>
      <c r="F169" s="179"/>
    </row>
    <row r="170" spans="1:6" x14ac:dyDescent="0.35">
      <c r="A170" s="201">
        <v>6</v>
      </c>
      <c r="B170" s="43" t="s">
        <v>207</v>
      </c>
      <c r="C170" s="47"/>
      <c r="D170" s="48"/>
      <c r="E170" s="56"/>
      <c r="F170" s="190"/>
    </row>
    <row r="171" spans="1:6" ht="86.25" x14ac:dyDescent="0.35">
      <c r="A171" s="198">
        <v>9.6999999999999993</v>
      </c>
      <c r="B171" s="41" t="s">
        <v>322</v>
      </c>
      <c r="C171" s="41" t="s">
        <v>84</v>
      </c>
      <c r="D171" s="41">
        <v>1</v>
      </c>
      <c r="E171" s="57"/>
      <c r="F171" s="190"/>
    </row>
    <row r="172" spans="1:6" x14ac:dyDescent="0.35">
      <c r="A172" s="193"/>
      <c r="B172" s="50" t="s">
        <v>38</v>
      </c>
      <c r="C172" s="75"/>
      <c r="D172" s="50"/>
      <c r="E172" s="76"/>
      <c r="F172" s="204"/>
    </row>
    <row r="173" spans="1:6" x14ac:dyDescent="0.35">
      <c r="A173" s="168"/>
      <c r="B173" s="54" t="s">
        <v>325</v>
      </c>
      <c r="C173" s="54"/>
      <c r="D173" s="54"/>
      <c r="E173" s="60"/>
      <c r="F173" s="169"/>
    </row>
    <row r="174" spans="1:6" x14ac:dyDescent="0.35">
      <c r="A174" s="177"/>
      <c r="B174" s="148"/>
      <c r="C174" s="148"/>
      <c r="D174" s="148"/>
      <c r="E174" s="148"/>
      <c r="F174" s="187"/>
    </row>
    <row r="175" spans="1:6" s="7" customFormat="1" x14ac:dyDescent="0.35">
      <c r="A175" s="32" t="s">
        <v>42</v>
      </c>
      <c r="B175" s="9" t="s">
        <v>424</v>
      </c>
      <c r="C175" s="84"/>
      <c r="D175" s="32"/>
      <c r="E175" s="118"/>
      <c r="F175" s="228"/>
    </row>
    <row r="176" spans="1:6" s="7" customFormat="1" x14ac:dyDescent="0.35">
      <c r="A176" s="331">
        <v>1</v>
      </c>
      <c r="B176" s="124" t="s">
        <v>244</v>
      </c>
      <c r="C176" s="125"/>
      <c r="D176" s="108"/>
      <c r="E176" s="118"/>
      <c r="F176" s="228"/>
    </row>
    <row r="177" spans="1:6" s="7" customFormat="1" ht="34.5" x14ac:dyDescent="0.35">
      <c r="A177" s="331">
        <v>1.1000000000000001</v>
      </c>
      <c r="B177" s="125" t="s">
        <v>415</v>
      </c>
      <c r="C177" s="126" t="s">
        <v>231</v>
      </c>
      <c r="D177" s="125">
        <f>2.2*11.6</f>
        <v>25.52</v>
      </c>
      <c r="E177" s="118"/>
      <c r="F177" s="231"/>
    </row>
    <row r="178" spans="1:6" s="7" customFormat="1" x14ac:dyDescent="0.35">
      <c r="A178" s="331">
        <v>1.2</v>
      </c>
      <c r="B178" s="125" t="s">
        <v>245</v>
      </c>
      <c r="C178" s="126" t="s">
        <v>37</v>
      </c>
      <c r="D178" s="127">
        <f>2.2*11.6*0.3</f>
        <v>7.6559999999999997</v>
      </c>
      <c r="E178" s="118"/>
      <c r="F178" s="231"/>
    </row>
    <row r="179" spans="1:6" s="7" customFormat="1" ht="34.5" x14ac:dyDescent="0.35">
      <c r="A179" s="331">
        <v>1.3</v>
      </c>
      <c r="B179" s="128" t="s">
        <v>246</v>
      </c>
      <c r="C179" s="126" t="s">
        <v>37</v>
      </c>
      <c r="D179" s="129">
        <f>D178</f>
        <v>7.6559999999999997</v>
      </c>
      <c r="E179" s="118"/>
      <c r="F179" s="231"/>
    </row>
    <row r="180" spans="1:6" s="7" customFormat="1" x14ac:dyDescent="0.35">
      <c r="A180" s="124"/>
      <c r="B180" s="124" t="s">
        <v>148</v>
      </c>
      <c r="C180" s="124"/>
      <c r="D180" s="124"/>
      <c r="E180" s="118"/>
      <c r="F180" s="231"/>
    </row>
    <row r="181" spans="1:6" s="7" customFormat="1" x14ac:dyDescent="0.35">
      <c r="A181" s="124"/>
      <c r="B181" s="124"/>
      <c r="C181" s="124"/>
      <c r="D181" s="124"/>
      <c r="E181" s="118"/>
      <c r="F181" s="231"/>
    </row>
    <row r="182" spans="1:6" s="7" customFormat="1" x14ac:dyDescent="0.35">
      <c r="A182" s="331">
        <v>2</v>
      </c>
      <c r="B182" s="124" t="s">
        <v>247</v>
      </c>
      <c r="C182" s="126"/>
      <c r="D182" s="125"/>
      <c r="E182" s="118"/>
      <c r="F182" s="231"/>
    </row>
    <row r="183" spans="1:6" s="7" customFormat="1" ht="69" x14ac:dyDescent="0.35">
      <c r="A183" s="331">
        <v>2.1</v>
      </c>
      <c r="B183" s="125" t="s">
        <v>416</v>
      </c>
      <c r="C183" s="126" t="s">
        <v>37</v>
      </c>
      <c r="D183" s="125">
        <f>2.2*11.6*0.25</f>
        <v>6.38</v>
      </c>
      <c r="E183" s="118"/>
      <c r="F183" s="231"/>
    </row>
    <row r="184" spans="1:6" s="7" customFormat="1" ht="51.75" x14ac:dyDescent="0.35">
      <c r="A184" s="331">
        <v>2.2000000000000002</v>
      </c>
      <c r="B184" s="130" t="s">
        <v>417</v>
      </c>
      <c r="C184" s="126" t="s">
        <v>231</v>
      </c>
      <c r="D184" s="125">
        <f>(10.4*0.3*2)+(1*0.2*2)</f>
        <v>6.6400000000000006</v>
      </c>
      <c r="E184" s="118"/>
      <c r="F184" s="231"/>
    </row>
    <row r="185" spans="1:6" s="7" customFormat="1" ht="69" x14ac:dyDescent="0.35">
      <c r="A185" s="331">
        <v>2.2999999999999998</v>
      </c>
      <c r="B185" s="125" t="s">
        <v>251</v>
      </c>
      <c r="C185" s="126" t="s">
        <v>7</v>
      </c>
      <c r="D185" s="125">
        <v>1</v>
      </c>
      <c r="E185" s="118"/>
      <c r="F185" s="231"/>
    </row>
    <row r="186" spans="1:6" s="7" customFormat="1" x14ac:dyDescent="0.35">
      <c r="A186" s="124"/>
      <c r="B186" s="124" t="s">
        <v>148</v>
      </c>
      <c r="C186" s="124"/>
      <c r="D186" s="124"/>
      <c r="E186" s="118"/>
      <c r="F186" s="231"/>
    </row>
    <row r="187" spans="1:6" s="7" customFormat="1" x14ac:dyDescent="0.35">
      <c r="A187" s="124"/>
      <c r="B187" s="124"/>
      <c r="C187" s="124"/>
      <c r="D187" s="124"/>
      <c r="E187" s="118"/>
      <c r="F187" s="231"/>
    </row>
    <row r="188" spans="1:6" s="7" customFormat="1" x14ac:dyDescent="0.35">
      <c r="A188" s="331">
        <v>3</v>
      </c>
      <c r="B188" s="124" t="s">
        <v>248</v>
      </c>
      <c r="C188" s="126"/>
      <c r="D188" s="131"/>
      <c r="E188" s="118"/>
      <c r="F188" s="231"/>
    </row>
    <row r="189" spans="1:6" s="7" customFormat="1" ht="51.75" x14ac:dyDescent="0.35">
      <c r="A189" s="331">
        <v>3.1</v>
      </c>
      <c r="B189" s="128" t="s">
        <v>418</v>
      </c>
      <c r="C189" s="126" t="s">
        <v>37</v>
      </c>
      <c r="D189" s="131">
        <f>2.2*11.6*0.15</f>
        <v>3.8279999999999998</v>
      </c>
      <c r="E189" s="118"/>
      <c r="F189" s="231"/>
    </row>
    <row r="190" spans="1:6" s="7" customFormat="1" x14ac:dyDescent="0.35">
      <c r="A190" s="124"/>
      <c r="B190" s="124" t="s">
        <v>148</v>
      </c>
      <c r="C190" s="124"/>
      <c r="D190" s="124"/>
      <c r="E190" s="118"/>
      <c r="F190" s="231"/>
    </row>
    <row r="191" spans="1:6" s="7" customFormat="1" x14ac:dyDescent="0.35">
      <c r="A191" s="124"/>
      <c r="B191" s="124"/>
      <c r="C191" s="124"/>
      <c r="D191" s="124"/>
      <c r="E191" s="118"/>
      <c r="F191" s="231"/>
    </row>
    <row r="192" spans="1:6" s="7" customFormat="1" x14ac:dyDescent="0.35">
      <c r="A192" s="331">
        <v>4</v>
      </c>
      <c r="B192" s="124" t="s">
        <v>249</v>
      </c>
      <c r="C192" s="126"/>
      <c r="D192" s="125"/>
      <c r="E192" s="118"/>
      <c r="F192" s="231"/>
    </row>
    <row r="193" spans="1:6" s="7" customFormat="1" ht="51.75" x14ac:dyDescent="0.35">
      <c r="A193" s="331">
        <v>4.0999999999999996</v>
      </c>
      <c r="B193" s="125" t="s">
        <v>253</v>
      </c>
      <c r="C193" s="126" t="s">
        <v>231</v>
      </c>
      <c r="D193" s="125">
        <f>(10.4*0.3*2*2)+(1*0.3*2*2)+(10*1)+(10.4*0.2*2)+(1.4*0.2*2)</f>
        <v>28.4</v>
      </c>
      <c r="E193" s="118"/>
      <c r="F193" s="231"/>
    </row>
    <row r="194" spans="1:6" s="7" customFormat="1" x14ac:dyDescent="0.35">
      <c r="A194" s="331">
        <v>4.0999999999999996</v>
      </c>
      <c r="B194" s="124" t="s">
        <v>148</v>
      </c>
      <c r="C194" s="109"/>
      <c r="D194" s="124"/>
      <c r="E194" s="118"/>
      <c r="F194" s="228"/>
    </row>
    <row r="195" spans="1:6" s="7" customFormat="1" x14ac:dyDescent="0.35">
      <c r="A195" s="108"/>
      <c r="B195" s="332" t="s">
        <v>250</v>
      </c>
      <c r="C195" s="109"/>
      <c r="D195" s="124"/>
      <c r="E195" s="118"/>
      <c r="F195" s="228"/>
    </row>
    <row r="196" spans="1:6" s="7" customFormat="1" x14ac:dyDescent="0.35">
      <c r="A196" s="108"/>
      <c r="B196" s="332" t="s">
        <v>252</v>
      </c>
      <c r="C196" s="109"/>
      <c r="D196" s="124"/>
      <c r="E196" s="118"/>
      <c r="F196" s="228"/>
    </row>
    <row r="197" spans="1:6" s="7" customFormat="1" x14ac:dyDescent="0.35">
      <c r="A197" s="108"/>
      <c r="B197" s="332"/>
      <c r="C197" s="109"/>
      <c r="D197" s="124"/>
      <c r="E197" s="118"/>
      <c r="F197" s="228"/>
    </row>
    <row r="198" spans="1:6" s="7" customFormat="1" x14ac:dyDescent="0.35">
      <c r="A198" s="108" t="s">
        <v>227</v>
      </c>
      <c r="B198" s="332" t="s">
        <v>425</v>
      </c>
      <c r="C198" s="109"/>
      <c r="D198" s="108"/>
      <c r="E198" s="118"/>
      <c r="F198" s="228"/>
    </row>
    <row r="199" spans="1:6" s="7" customFormat="1" x14ac:dyDescent="0.35">
      <c r="A199" s="331">
        <v>1</v>
      </c>
      <c r="B199" s="124" t="s">
        <v>244</v>
      </c>
      <c r="C199" s="125"/>
      <c r="D199" s="108"/>
      <c r="E199" s="118"/>
      <c r="F199" s="228"/>
    </row>
    <row r="200" spans="1:6" s="7" customFormat="1" ht="34.5" x14ac:dyDescent="0.35">
      <c r="A200" s="331">
        <v>1.1000000000000001</v>
      </c>
      <c r="B200" s="125" t="s">
        <v>415</v>
      </c>
      <c r="C200" s="126" t="s">
        <v>231</v>
      </c>
      <c r="D200" s="127">
        <f>3*(11.6)</f>
        <v>34.799999999999997</v>
      </c>
      <c r="E200" s="118"/>
      <c r="F200" s="228"/>
    </row>
    <row r="201" spans="1:6" s="7" customFormat="1" x14ac:dyDescent="0.35">
      <c r="A201" s="331">
        <v>1.2</v>
      </c>
      <c r="B201" s="125" t="s">
        <v>420</v>
      </c>
      <c r="C201" s="126" t="s">
        <v>37</v>
      </c>
      <c r="D201" s="127">
        <f>2.6*(11.6*0.3)</f>
        <v>9.048</v>
      </c>
      <c r="E201" s="118"/>
      <c r="F201" s="228"/>
    </row>
    <row r="202" spans="1:6" s="7" customFormat="1" ht="34.5" x14ac:dyDescent="0.35">
      <c r="A202" s="331">
        <v>1.3</v>
      </c>
      <c r="B202" s="128" t="s">
        <v>246</v>
      </c>
      <c r="C202" s="126" t="s">
        <v>37</v>
      </c>
      <c r="D202" s="127">
        <f>D201</f>
        <v>9.048</v>
      </c>
      <c r="E202" s="118"/>
      <c r="F202" s="228"/>
    </row>
    <row r="203" spans="1:6" s="7" customFormat="1" x14ac:dyDescent="0.35">
      <c r="A203" s="124"/>
      <c r="B203" s="124" t="s">
        <v>148</v>
      </c>
      <c r="C203" s="124"/>
      <c r="D203" s="124"/>
      <c r="E203" s="118"/>
      <c r="F203" s="228"/>
    </row>
    <row r="204" spans="1:6" s="7" customFormat="1" x14ac:dyDescent="0.35">
      <c r="A204" s="124"/>
      <c r="B204" s="124"/>
      <c r="C204" s="124"/>
      <c r="D204" s="124"/>
      <c r="E204" s="118"/>
      <c r="F204" s="228"/>
    </row>
    <row r="205" spans="1:6" x14ac:dyDescent="0.35">
      <c r="A205" s="331">
        <v>2</v>
      </c>
      <c r="B205" s="124" t="s">
        <v>247</v>
      </c>
      <c r="C205" s="126"/>
      <c r="D205" s="125"/>
      <c r="E205" s="118"/>
      <c r="F205" s="228"/>
    </row>
    <row r="206" spans="1:6" ht="103.5" x14ac:dyDescent="0.35">
      <c r="A206" s="331">
        <v>2.1</v>
      </c>
      <c r="B206" s="125" t="s">
        <v>421</v>
      </c>
      <c r="C206" s="126" t="s">
        <v>37</v>
      </c>
      <c r="D206" s="125">
        <f>(2.6*11.6*0.25)+(0.4*10*1)</f>
        <v>11.54</v>
      </c>
      <c r="E206" s="118"/>
      <c r="F206" s="228"/>
    </row>
    <row r="207" spans="1:6" ht="38.450000000000003" customHeight="1" x14ac:dyDescent="0.35">
      <c r="A207" s="331">
        <v>2.2000000000000002</v>
      </c>
      <c r="B207" s="130" t="s">
        <v>422</v>
      </c>
      <c r="C207" s="126" t="s">
        <v>231</v>
      </c>
      <c r="D207" s="125">
        <f>(10.4*0.8*2)+(1.4*0.8*2)</f>
        <v>18.88</v>
      </c>
      <c r="E207" s="118"/>
      <c r="F207" s="228"/>
    </row>
    <row r="208" spans="1:6" ht="69" x14ac:dyDescent="0.35">
      <c r="A208" s="331">
        <v>2.2999999999999998</v>
      </c>
      <c r="B208" s="125" t="s">
        <v>251</v>
      </c>
      <c r="C208" s="126" t="s">
        <v>7</v>
      </c>
      <c r="D208" s="125">
        <v>1</v>
      </c>
      <c r="E208" s="118"/>
      <c r="F208" s="228"/>
    </row>
    <row r="209" spans="1:6" x14ac:dyDescent="0.35">
      <c r="A209" s="124"/>
      <c r="B209" s="124" t="s">
        <v>148</v>
      </c>
      <c r="C209" s="124"/>
      <c r="D209" s="124"/>
      <c r="E209" s="118"/>
      <c r="F209" s="228"/>
    </row>
    <row r="210" spans="1:6" ht="16.149999999999999" customHeight="1" x14ac:dyDescent="0.35">
      <c r="A210" s="124"/>
      <c r="B210" s="124"/>
      <c r="C210" s="124"/>
      <c r="D210" s="124"/>
      <c r="E210" s="118"/>
      <c r="F210" s="228"/>
    </row>
    <row r="211" spans="1:6" x14ac:dyDescent="0.35">
      <c r="A211" s="331">
        <v>3</v>
      </c>
      <c r="B211" s="124" t="s">
        <v>248</v>
      </c>
      <c r="C211" s="126"/>
      <c r="D211" s="131"/>
      <c r="E211" s="118"/>
      <c r="F211" s="228"/>
    </row>
    <row r="212" spans="1:6" ht="86.25" x14ac:dyDescent="0.35">
      <c r="A212" s="331">
        <v>3.1</v>
      </c>
      <c r="B212" s="128" t="s">
        <v>423</v>
      </c>
      <c r="C212" s="126" t="s">
        <v>37</v>
      </c>
      <c r="D212" s="131">
        <f>(11.6*2.6*0.15)+(10*1*0.1)</f>
        <v>5.524</v>
      </c>
      <c r="E212" s="118"/>
      <c r="F212" s="228"/>
    </row>
    <row r="213" spans="1:6" x14ac:dyDescent="0.35">
      <c r="A213" s="124"/>
      <c r="B213" s="124" t="s">
        <v>148</v>
      </c>
      <c r="C213" s="124"/>
      <c r="D213" s="124"/>
      <c r="E213" s="118"/>
      <c r="F213" s="228"/>
    </row>
    <row r="214" spans="1:6" x14ac:dyDescent="0.35">
      <c r="A214" s="124"/>
      <c r="B214" s="124"/>
      <c r="C214" s="124"/>
      <c r="D214" s="124"/>
      <c r="E214" s="118"/>
      <c r="F214" s="228"/>
    </row>
    <row r="215" spans="1:6" x14ac:dyDescent="0.35">
      <c r="A215" s="331">
        <v>4</v>
      </c>
      <c r="B215" s="124" t="s">
        <v>249</v>
      </c>
      <c r="C215" s="126"/>
      <c r="D215" s="125"/>
      <c r="E215" s="118"/>
      <c r="F215" s="228"/>
    </row>
    <row r="216" spans="1:6" ht="51.75" x14ac:dyDescent="0.35">
      <c r="A216" s="331">
        <v>4.0999999999999996</v>
      </c>
      <c r="B216" s="125" t="s">
        <v>253</v>
      </c>
      <c r="C216" s="126" t="s">
        <v>231</v>
      </c>
      <c r="D216" s="125">
        <f>(10.4*0.8*2*2)+(1.4*0.8*2*2)+(10*1)+(10.4*0.2*2)+(1.4*0.2*2)-(10.4*0.4*2)</f>
        <v>44.160000000000004</v>
      </c>
      <c r="E216" s="118"/>
      <c r="F216" s="228"/>
    </row>
    <row r="217" spans="1:6" x14ac:dyDescent="0.35">
      <c r="A217" s="108"/>
      <c r="B217" s="124" t="s">
        <v>148</v>
      </c>
      <c r="C217" s="109"/>
      <c r="D217" s="124"/>
      <c r="E217" s="118"/>
      <c r="F217" s="228"/>
    </row>
    <row r="218" spans="1:6" x14ac:dyDescent="0.35">
      <c r="A218" s="108"/>
      <c r="B218" s="332" t="s">
        <v>250</v>
      </c>
      <c r="C218" s="109"/>
      <c r="D218" s="124"/>
      <c r="E218" s="118"/>
      <c r="F218" s="228"/>
    </row>
    <row r="219" spans="1:6" x14ac:dyDescent="0.35">
      <c r="A219" s="32"/>
      <c r="B219" s="9" t="s">
        <v>252</v>
      </c>
      <c r="C219" s="84"/>
      <c r="D219" s="32"/>
      <c r="E219" s="118"/>
      <c r="F219" s="228"/>
    </row>
    <row r="220" spans="1:6" x14ac:dyDescent="0.35">
      <c r="A220" s="175"/>
      <c r="B220" s="54"/>
      <c r="C220" s="84"/>
      <c r="D220" s="32"/>
      <c r="E220" s="118"/>
      <c r="F220" s="228"/>
    </row>
    <row r="221" spans="1:6" x14ac:dyDescent="0.35">
      <c r="A221" s="177" t="s">
        <v>228</v>
      </c>
      <c r="B221" s="54" t="s">
        <v>187</v>
      </c>
      <c r="C221" s="73"/>
      <c r="D221" s="27"/>
      <c r="E221" s="114"/>
      <c r="F221" s="228"/>
    </row>
    <row r="222" spans="1:6" ht="26.45" customHeight="1" x14ac:dyDescent="0.35">
      <c r="A222" s="177">
        <v>1</v>
      </c>
      <c r="B222" s="54" t="s">
        <v>188</v>
      </c>
      <c r="C222" s="73"/>
      <c r="D222" s="27"/>
      <c r="E222" s="74"/>
      <c r="F222" s="207"/>
    </row>
    <row r="223" spans="1:6" ht="69" x14ac:dyDescent="0.35">
      <c r="A223" s="177">
        <v>1.1000000000000001</v>
      </c>
      <c r="B223" s="62" t="s">
        <v>195</v>
      </c>
      <c r="C223" s="94"/>
      <c r="D223" s="95"/>
      <c r="E223" s="96"/>
      <c r="F223" s="208"/>
    </row>
    <row r="224" spans="1:6" ht="34.5" x14ac:dyDescent="0.35">
      <c r="A224" s="177">
        <v>1.1200000000000001</v>
      </c>
      <c r="B224" s="28" t="s">
        <v>192</v>
      </c>
      <c r="C224" s="87" t="s">
        <v>191</v>
      </c>
      <c r="D224" s="29">
        <v>8</v>
      </c>
      <c r="E224" s="63"/>
      <c r="F224" s="190"/>
    </row>
    <row r="225" spans="1:10" ht="34.5" x14ac:dyDescent="0.35">
      <c r="A225" s="177">
        <v>1.1299999999999999</v>
      </c>
      <c r="B225" s="28" t="s">
        <v>193</v>
      </c>
      <c r="C225" s="87" t="s">
        <v>191</v>
      </c>
      <c r="D225" s="29">
        <v>16</v>
      </c>
      <c r="E225" s="63"/>
      <c r="F225" s="190"/>
    </row>
    <row r="226" spans="1:10" ht="34.5" x14ac:dyDescent="0.35">
      <c r="A226" s="177">
        <v>1.1399999999999999</v>
      </c>
      <c r="B226" s="28" t="s">
        <v>194</v>
      </c>
      <c r="C226" s="87" t="s">
        <v>191</v>
      </c>
      <c r="D226" s="29">
        <v>4</v>
      </c>
      <c r="E226" s="63"/>
      <c r="F226" s="190"/>
    </row>
    <row r="227" spans="1:10" s="7" customFormat="1" ht="34.5" x14ac:dyDescent="0.35">
      <c r="A227" s="177">
        <v>1.1499999999999999</v>
      </c>
      <c r="B227" s="90" t="s">
        <v>196</v>
      </c>
      <c r="C227" s="97" t="s">
        <v>84</v>
      </c>
      <c r="D227" s="91">
        <v>1</v>
      </c>
      <c r="E227" s="92"/>
      <c r="F227" s="93"/>
      <c r="G227" s="77"/>
      <c r="H227" s="86"/>
      <c r="J227" s="86"/>
    </row>
    <row r="228" spans="1:10" x14ac:dyDescent="0.35">
      <c r="A228" s="177"/>
      <c r="B228" s="54" t="s">
        <v>38</v>
      </c>
      <c r="C228" s="73"/>
      <c r="D228" s="27"/>
      <c r="E228" s="74"/>
      <c r="F228" s="207"/>
    </row>
    <row r="229" spans="1:10" x14ac:dyDescent="0.35">
      <c r="A229" s="177"/>
      <c r="B229" s="54"/>
      <c r="C229" s="73"/>
      <c r="D229" s="27"/>
      <c r="E229" s="74"/>
      <c r="F229" s="207"/>
    </row>
    <row r="230" spans="1:10" x14ac:dyDescent="0.35">
      <c r="A230" s="177">
        <v>2</v>
      </c>
      <c r="B230" s="54" t="s">
        <v>189</v>
      </c>
      <c r="C230" s="73"/>
      <c r="D230" s="27"/>
      <c r="E230" s="74"/>
      <c r="F230" s="207"/>
    </row>
    <row r="231" spans="1:10" ht="34.5" x14ac:dyDescent="0.35">
      <c r="A231" s="177"/>
      <c r="B231" s="62" t="s">
        <v>428</v>
      </c>
      <c r="C231" s="87" t="s">
        <v>190</v>
      </c>
      <c r="D231" s="87">
        <v>1</v>
      </c>
      <c r="E231" s="63"/>
      <c r="F231" s="190"/>
    </row>
    <row r="232" spans="1:10" x14ac:dyDescent="0.35">
      <c r="A232" s="177"/>
      <c r="B232" s="54" t="s">
        <v>38</v>
      </c>
      <c r="C232" s="73"/>
      <c r="D232" s="27"/>
      <c r="E232" s="74"/>
      <c r="F232" s="207"/>
    </row>
    <row r="233" spans="1:10" x14ac:dyDescent="0.35">
      <c r="A233" s="177"/>
      <c r="B233" s="54"/>
      <c r="C233" s="73"/>
      <c r="D233" s="27"/>
      <c r="E233" s="74"/>
      <c r="F233" s="207"/>
    </row>
    <row r="234" spans="1:10" x14ac:dyDescent="0.35">
      <c r="A234" s="177">
        <v>3</v>
      </c>
      <c r="B234" s="54" t="s">
        <v>186</v>
      </c>
      <c r="C234" s="73"/>
      <c r="D234" s="27"/>
      <c r="E234" s="74"/>
      <c r="F234" s="207"/>
    </row>
    <row r="235" spans="1:10" ht="69" x14ac:dyDescent="0.35">
      <c r="A235" s="177">
        <v>3.1</v>
      </c>
      <c r="B235" s="62" t="s">
        <v>197</v>
      </c>
      <c r="C235" s="87" t="s">
        <v>190</v>
      </c>
      <c r="D235" s="88">
        <v>1</v>
      </c>
      <c r="E235" s="25"/>
      <c r="F235" s="209"/>
    </row>
    <row r="236" spans="1:10" ht="51.75" x14ac:dyDescent="0.35">
      <c r="A236" s="177">
        <v>3.2</v>
      </c>
      <c r="B236" s="23" t="s">
        <v>220</v>
      </c>
      <c r="C236" s="89" t="s">
        <v>1</v>
      </c>
      <c r="D236" s="88">
        <f>60</f>
        <v>60</v>
      </c>
      <c r="E236" s="25"/>
      <c r="F236" s="209"/>
    </row>
    <row r="237" spans="1:10" x14ac:dyDescent="0.35">
      <c r="A237" s="177"/>
      <c r="B237" s="54" t="s">
        <v>38</v>
      </c>
      <c r="C237" s="73"/>
      <c r="D237" s="27"/>
      <c r="E237" s="74"/>
      <c r="F237" s="207"/>
    </row>
    <row r="238" spans="1:10" x14ac:dyDescent="0.35">
      <c r="A238" s="177"/>
      <c r="B238" s="54" t="s">
        <v>254</v>
      </c>
      <c r="C238" s="73"/>
      <c r="D238" s="27"/>
      <c r="E238" s="74"/>
      <c r="F238" s="207"/>
    </row>
    <row r="239" spans="1:10" ht="18" thickBot="1" x14ac:dyDescent="0.4">
      <c r="A239" s="210"/>
      <c r="B239" s="211"/>
      <c r="C239" s="212"/>
      <c r="D239" s="213"/>
      <c r="E239" s="214"/>
      <c r="F239" s="215"/>
    </row>
    <row r="240" spans="1:10" ht="39" customHeight="1" thickBot="1" x14ac:dyDescent="0.4">
      <c r="A240" s="216"/>
      <c r="B240" s="217" t="s">
        <v>379</v>
      </c>
      <c r="C240" s="217"/>
      <c r="D240" s="218"/>
      <c r="E240" s="219"/>
      <c r="F240" s="220"/>
    </row>
  </sheetData>
  <mergeCells count="4">
    <mergeCell ref="A8:A9"/>
    <mergeCell ref="B8:F9"/>
    <mergeCell ref="B132:E132"/>
    <mergeCell ref="B131:E131"/>
  </mergeCells>
  <pageMargins left="0.7" right="0.7" top="0.75" bottom="0.75" header="0.3" footer="0.3"/>
  <pageSetup scale="62" orientation="portrait" r:id="rId1"/>
  <rowBreaks count="1" manualBreakCount="1">
    <brk id="20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9"/>
  <sheetViews>
    <sheetView view="pageBreakPreview" topLeftCell="A352" zoomScaleNormal="100" zoomScaleSheetLayoutView="100" workbookViewId="0">
      <selection activeCell="B348" sqref="B348"/>
    </sheetView>
  </sheetViews>
  <sheetFormatPr defaultColWidth="8.7109375" defaultRowHeight="17.25" x14ac:dyDescent="0.35"/>
  <cols>
    <col min="1" max="1" width="9.7109375" style="3" customWidth="1"/>
    <col min="2" max="2" width="64.140625" style="2" customWidth="1"/>
    <col min="3" max="3" width="8.7109375" style="2"/>
    <col min="4" max="4" width="11.28515625" style="3" bestFit="1" customWidth="1"/>
    <col min="5" max="5" width="16" style="111" customWidth="1"/>
    <col min="6" max="6" width="21" style="112" customWidth="1"/>
    <col min="7" max="7" width="18.42578125" style="2" customWidth="1"/>
    <col min="8" max="8" width="19.28515625" style="2" customWidth="1"/>
    <col min="9" max="9" width="8.7109375" style="2"/>
    <col min="10" max="10" width="14.28515625" style="2" bestFit="1" customWidth="1"/>
    <col min="11" max="16384" width="8.7109375" style="2"/>
  </cols>
  <sheetData>
    <row r="1" spans="1:6" s="224" customFormat="1" ht="34.5" customHeight="1" x14ac:dyDescent="0.25">
      <c r="A1" s="236" t="s">
        <v>380</v>
      </c>
      <c r="B1" s="237" t="s">
        <v>378</v>
      </c>
      <c r="C1" s="238"/>
      <c r="D1" s="239"/>
      <c r="E1" s="240"/>
      <c r="F1" s="241"/>
    </row>
    <row r="2" spans="1:6" x14ac:dyDescent="0.35">
      <c r="A2" s="5" t="s">
        <v>3</v>
      </c>
      <c r="B2" s="150" t="s">
        <v>28</v>
      </c>
      <c r="C2" s="157"/>
      <c r="D2" s="158"/>
      <c r="E2" s="225"/>
      <c r="F2" s="226"/>
    </row>
    <row r="3" spans="1:6" x14ac:dyDescent="0.35">
      <c r="A3" s="5" t="s">
        <v>11</v>
      </c>
      <c r="B3" s="150" t="s">
        <v>12</v>
      </c>
      <c r="C3" s="157"/>
      <c r="D3" s="158"/>
      <c r="E3" s="225"/>
      <c r="F3" s="226"/>
    </row>
    <row r="4" spans="1:6" x14ac:dyDescent="0.35">
      <c r="A4" s="5" t="s">
        <v>13</v>
      </c>
      <c r="B4" s="150" t="s">
        <v>32</v>
      </c>
      <c r="C4" s="157"/>
      <c r="D4" s="158"/>
      <c r="E4" s="225"/>
      <c r="F4" s="226"/>
    </row>
    <row r="5" spans="1:6" x14ac:dyDescent="0.35">
      <c r="A5" s="5" t="s">
        <v>10</v>
      </c>
      <c r="B5" s="150" t="s">
        <v>33</v>
      </c>
      <c r="C5" s="157"/>
      <c r="D5" s="158"/>
      <c r="E5" s="225"/>
      <c r="F5" s="226"/>
    </row>
    <row r="6" spans="1:6" ht="51.75" x14ac:dyDescent="0.35">
      <c r="A6" s="5" t="s">
        <v>2</v>
      </c>
      <c r="B6" s="151" t="s">
        <v>306</v>
      </c>
      <c r="C6" s="157"/>
      <c r="D6" s="158"/>
      <c r="E6" s="225"/>
      <c r="F6" s="226"/>
    </row>
    <row r="7" spans="1:6" x14ac:dyDescent="0.35">
      <c r="A7" s="161"/>
      <c r="B7" s="157"/>
      <c r="C7" s="157"/>
      <c r="D7" s="158"/>
      <c r="E7" s="225"/>
      <c r="F7" s="226"/>
    </row>
    <row r="8" spans="1:6" x14ac:dyDescent="0.35">
      <c r="A8" s="334" t="s">
        <v>184</v>
      </c>
      <c r="B8" s="335" t="s">
        <v>34</v>
      </c>
      <c r="C8" s="335"/>
      <c r="D8" s="335"/>
      <c r="E8" s="335"/>
      <c r="F8" s="336"/>
    </row>
    <row r="9" spans="1:6" x14ac:dyDescent="0.35">
      <c r="A9" s="334"/>
      <c r="B9" s="335"/>
      <c r="C9" s="335"/>
      <c r="D9" s="335"/>
      <c r="E9" s="335"/>
      <c r="F9" s="336"/>
    </row>
    <row r="10" spans="1:6" s="7" customFormat="1" x14ac:dyDescent="0.35">
      <c r="A10" s="162"/>
      <c r="B10" s="147" t="s">
        <v>6</v>
      </c>
      <c r="C10" s="147" t="s">
        <v>0</v>
      </c>
      <c r="D10" s="147" t="s">
        <v>4</v>
      </c>
      <c r="E10" s="113" t="s">
        <v>8</v>
      </c>
      <c r="F10" s="227" t="s">
        <v>9</v>
      </c>
    </row>
    <row r="11" spans="1:6" x14ac:dyDescent="0.35">
      <c r="A11" s="8">
        <v>1</v>
      </c>
      <c r="B11" s="9" t="s">
        <v>15</v>
      </c>
      <c r="C11" s="9"/>
      <c r="D11" s="10"/>
      <c r="E11" s="114"/>
      <c r="F11" s="115"/>
    </row>
    <row r="12" spans="1:6" x14ac:dyDescent="0.35">
      <c r="A12" s="8">
        <v>1.1000000000000001</v>
      </c>
      <c r="B12" s="13" t="s">
        <v>413</v>
      </c>
      <c r="C12" s="10" t="s">
        <v>16</v>
      </c>
      <c r="D12" s="12">
        <v>1</v>
      </c>
      <c r="E12" s="114"/>
      <c r="F12" s="115"/>
    </row>
    <row r="13" spans="1:6" s="7" customFormat="1" x14ac:dyDescent="0.35">
      <c r="A13" s="164"/>
      <c r="B13" s="18" t="s">
        <v>38</v>
      </c>
      <c r="C13" s="79"/>
      <c r="D13" s="79"/>
      <c r="E13" s="116"/>
      <c r="F13" s="195"/>
    </row>
    <row r="14" spans="1:6" x14ac:dyDescent="0.35">
      <c r="A14" s="166"/>
      <c r="B14" s="14"/>
      <c r="C14" s="14"/>
      <c r="D14" s="14"/>
      <c r="E14" s="117"/>
      <c r="F14" s="196"/>
    </row>
    <row r="15" spans="1:6" s="17" customFormat="1" x14ac:dyDescent="0.35">
      <c r="A15" s="8">
        <v>2</v>
      </c>
      <c r="B15" s="9" t="s">
        <v>18</v>
      </c>
      <c r="C15" s="16"/>
      <c r="D15" s="10"/>
      <c r="E15" s="114"/>
      <c r="F15" s="115"/>
    </row>
    <row r="16" spans="1:6" s="17" customFormat="1" ht="34.5" x14ac:dyDescent="0.35">
      <c r="A16" s="8">
        <v>2.1</v>
      </c>
      <c r="B16" s="13" t="s">
        <v>268</v>
      </c>
      <c r="C16" s="13" t="s">
        <v>37</v>
      </c>
      <c r="D16" s="12">
        <f>0.3*0.6*(1300)</f>
        <v>234</v>
      </c>
      <c r="E16" s="117"/>
      <c r="F16" s="115"/>
    </row>
    <row r="17" spans="1:6" s="83" customFormat="1" x14ac:dyDescent="0.35">
      <c r="A17" s="168"/>
      <c r="B17" s="9" t="s">
        <v>38</v>
      </c>
      <c r="C17" s="53"/>
      <c r="D17" s="81"/>
      <c r="E17" s="118"/>
      <c r="F17" s="228"/>
    </row>
    <row r="18" spans="1:6" s="17" customFormat="1" x14ac:dyDescent="0.35">
      <c r="A18" s="8"/>
      <c r="B18" s="13"/>
      <c r="C18" s="10"/>
      <c r="D18" s="12"/>
      <c r="E18" s="114"/>
      <c r="F18" s="115"/>
    </row>
    <row r="19" spans="1:6" s="17" customFormat="1" x14ac:dyDescent="0.35">
      <c r="A19" s="166">
        <v>3</v>
      </c>
      <c r="B19" s="18" t="s">
        <v>17</v>
      </c>
      <c r="C19" s="14"/>
      <c r="D19" s="14"/>
      <c r="E19" s="117"/>
      <c r="F19" s="196"/>
    </row>
    <row r="20" spans="1:6" s="17" customFormat="1" ht="126.6" customHeight="1" x14ac:dyDescent="0.35">
      <c r="A20" s="166"/>
      <c r="B20" s="19" t="s">
        <v>27</v>
      </c>
      <c r="C20" s="14"/>
      <c r="D20" s="14"/>
      <c r="E20" s="117"/>
      <c r="F20" s="196"/>
    </row>
    <row r="21" spans="1:6" s="17" customFormat="1" ht="18.600000000000001" customHeight="1" x14ac:dyDescent="0.35">
      <c r="A21" s="166">
        <v>3.1</v>
      </c>
      <c r="B21" s="20" t="s">
        <v>214</v>
      </c>
      <c r="C21" s="14" t="s">
        <v>5</v>
      </c>
      <c r="D21" s="14">
        <v>250</v>
      </c>
      <c r="E21" s="117"/>
      <c r="F21" s="196"/>
    </row>
    <row r="22" spans="1:6" s="17" customFormat="1" x14ac:dyDescent="0.35">
      <c r="A22" s="166">
        <v>3.2</v>
      </c>
      <c r="B22" s="20" t="s">
        <v>164</v>
      </c>
      <c r="C22" s="14" t="s">
        <v>5</v>
      </c>
      <c r="D22" s="14">
        <v>200</v>
      </c>
      <c r="E22" s="117"/>
      <c r="F22" s="196"/>
    </row>
    <row r="23" spans="1:6" s="17" customFormat="1" x14ac:dyDescent="0.35">
      <c r="A23" s="166">
        <v>3.3</v>
      </c>
      <c r="B23" s="20" t="s">
        <v>222</v>
      </c>
      <c r="C23" s="14" t="s">
        <v>5</v>
      </c>
      <c r="D23" s="14">
        <v>100</v>
      </c>
      <c r="E23" s="117"/>
      <c r="F23" s="196"/>
    </row>
    <row r="24" spans="1:6" s="17" customFormat="1" x14ac:dyDescent="0.35">
      <c r="A24" s="166">
        <v>3.4</v>
      </c>
      <c r="B24" s="20" t="s">
        <v>35</v>
      </c>
      <c r="C24" s="14" t="s">
        <v>5</v>
      </c>
      <c r="D24" s="14">
        <v>600</v>
      </c>
      <c r="E24" s="117"/>
      <c r="F24" s="196"/>
    </row>
    <row r="25" spans="1:6" s="17" customFormat="1" x14ac:dyDescent="0.35">
      <c r="A25" s="166">
        <v>3.5</v>
      </c>
      <c r="B25" s="20" t="s">
        <v>21</v>
      </c>
      <c r="C25" s="14" t="s">
        <v>5</v>
      </c>
      <c r="D25" s="14">
        <v>150</v>
      </c>
      <c r="E25" s="117"/>
      <c r="F25" s="196"/>
    </row>
    <row r="26" spans="1:6" s="17" customFormat="1" x14ac:dyDescent="0.35">
      <c r="A26" s="166"/>
      <c r="B26" s="18" t="s">
        <v>38</v>
      </c>
      <c r="C26" s="14"/>
      <c r="D26" s="21"/>
      <c r="E26" s="117"/>
      <c r="F26" s="196"/>
    </row>
    <row r="27" spans="1:6" s="17" customFormat="1" x14ac:dyDescent="0.35">
      <c r="A27" s="166"/>
      <c r="B27" s="22"/>
      <c r="C27" s="14"/>
      <c r="D27" s="14"/>
      <c r="E27" s="117"/>
      <c r="F27" s="196"/>
    </row>
    <row r="28" spans="1:6" s="17" customFormat="1" x14ac:dyDescent="0.35">
      <c r="A28" s="166">
        <v>4</v>
      </c>
      <c r="B28" s="18" t="s">
        <v>20</v>
      </c>
      <c r="C28" s="14"/>
      <c r="D28" s="14"/>
      <c r="E28" s="117"/>
      <c r="F28" s="196"/>
    </row>
    <row r="29" spans="1:6" s="17" customFormat="1" x14ac:dyDescent="0.35">
      <c r="A29" s="166"/>
      <c r="B29" s="22" t="s">
        <v>19</v>
      </c>
      <c r="C29" s="14"/>
      <c r="D29" s="14"/>
      <c r="E29" s="117"/>
      <c r="F29" s="196"/>
    </row>
    <row r="30" spans="1:6" x14ac:dyDescent="0.35">
      <c r="A30" s="170">
        <v>4.0999999999999996</v>
      </c>
      <c r="B30" s="68" t="s">
        <v>215</v>
      </c>
      <c r="C30" s="23" t="s">
        <v>1</v>
      </c>
      <c r="D30" s="24">
        <v>9</v>
      </c>
      <c r="E30" s="25"/>
      <c r="F30" s="179"/>
    </row>
    <row r="31" spans="1:6" x14ac:dyDescent="0.35">
      <c r="A31" s="170">
        <v>4.2</v>
      </c>
      <c r="B31" s="68" t="s">
        <v>166</v>
      </c>
      <c r="C31" s="23" t="s">
        <v>1</v>
      </c>
      <c r="D31" s="24">
        <v>9</v>
      </c>
      <c r="E31" s="25"/>
      <c r="F31" s="179"/>
    </row>
    <row r="32" spans="1:6" x14ac:dyDescent="0.35">
      <c r="A32" s="170">
        <v>4.3</v>
      </c>
      <c r="B32" s="68" t="s">
        <v>26</v>
      </c>
      <c r="C32" s="23" t="s">
        <v>1</v>
      </c>
      <c r="D32" s="24">
        <v>7</v>
      </c>
      <c r="E32" s="25"/>
      <c r="F32" s="179"/>
    </row>
    <row r="33" spans="1:6" x14ac:dyDescent="0.35">
      <c r="A33" s="170">
        <v>4.4000000000000004</v>
      </c>
      <c r="B33" s="68" t="s">
        <v>224</v>
      </c>
      <c r="C33" s="23" t="s">
        <v>1</v>
      </c>
      <c r="D33" s="24">
        <v>7</v>
      </c>
      <c r="E33" s="25"/>
      <c r="F33" s="179"/>
    </row>
    <row r="34" spans="1:6" x14ac:dyDescent="0.35">
      <c r="A34" s="170">
        <v>4.5</v>
      </c>
      <c r="B34" s="68" t="s">
        <v>302</v>
      </c>
      <c r="C34" s="23" t="s">
        <v>1</v>
      </c>
      <c r="D34" s="24">
        <v>6</v>
      </c>
      <c r="E34" s="25"/>
      <c r="F34" s="179"/>
    </row>
    <row r="35" spans="1:6" x14ac:dyDescent="0.35">
      <c r="A35" s="229">
        <v>4.5999999999999996</v>
      </c>
      <c r="B35" s="68" t="s">
        <v>303</v>
      </c>
      <c r="C35" s="23" t="s">
        <v>1</v>
      </c>
      <c r="D35" s="24">
        <v>6</v>
      </c>
      <c r="E35" s="25"/>
      <c r="F35" s="179"/>
    </row>
    <row r="36" spans="1:6" x14ac:dyDescent="0.35">
      <c r="A36" s="170">
        <v>4.7</v>
      </c>
      <c r="B36" s="68" t="s">
        <v>305</v>
      </c>
      <c r="C36" s="23" t="s">
        <v>1</v>
      </c>
      <c r="D36" s="24">
        <v>11</v>
      </c>
      <c r="E36" s="26"/>
      <c r="F36" s="179"/>
    </row>
    <row r="37" spans="1:6" s="100" customFormat="1" x14ac:dyDescent="0.35">
      <c r="A37" s="170">
        <v>4.8</v>
      </c>
      <c r="B37" s="68" t="s">
        <v>286</v>
      </c>
      <c r="C37" s="23" t="s">
        <v>1</v>
      </c>
      <c r="D37" s="24">
        <v>6</v>
      </c>
      <c r="E37" s="26"/>
      <c r="F37" s="179"/>
    </row>
    <row r="38" spans="1:6" s="100" customFormat="1" x14ac:dyDescent="0.35">
      <c r="A38" s="170">
        <v>4.9000000000000004</v>
      </c>
      <c r="B38" s="68" t="s">
        <v>216</v>
      </c>
      <c r="C38" s="23" t="s">
        <v>1</v>
      </c>
      <c r="D38" s="24">
        <v>6</v>
      </c>
      <c r="E38" s="26"/>
      <c r="F38" s="179"/>
    </row>
    <row r="39" spans="1:6" x14ac:dyDescent="0.35">
      <c r="A39" s="172">
        <v>4.0999999999999996</v>
      </c>
      <c r="B39" s="68" t="s">
        <v>287</v>
      </c>
      <c r="C39" s="23" t="s">
        <v>1</v>
      </c>
      <c r="D39" s="24">
        <v>6</v>
      </c>
      <c r="E39" s="26"/>
      <c r="F39" s="179"/>
    </row>
    <row r="40" spans="1:6" x14ac:dyDescent="0.35">
      <c r="A40" s="170">
        <v>4.1100000000000003</v>
      </c>
      <c r="B40" s="68" t="s">
        <v>167</v>
      </c>
      <c r="C40" s="23" t="s">
        <v>1</v>
      </c>
      <c r="D40" s="24">
        <v>8</v>
      </c>
      <c r="E40" s="25"/>
      <c r="F40" s="179"/>
    </row>
    <row r="41" spans="1:6" x14ac:dyDescent="0.35">
      <c r="A41" s="172">
        <v>4.12</v>
      </c>
      <c r="B41" s="68" t="s">
        <v>210</v>
      </c>
      <c r="C41" s="23" t="s">
        <v>1</v>
      </c>
      <c r="D41" s="24">
        <v>7</v>
      </c>
      <c r="E41" s="25"/>
      <c r="F41" s="179"/>
    </row>
    <row r="42" spans="1:6" x14ac:dyDescent="0.35">
      <c r="A42" s="172">
        <v>4.13</v>
      </c>
      <c r="B42" s="68" t="s">
        <v>223</v>
      </c>
      <c r="C42" s="23" t="s">
        <v>1</v>
      </c>
      <c r="D42" s="24">
        <v>7</v>
      </c>
      <c r="E42" s="25"/>
      <c r="F42" s="179"/>
    </row>
    <row r="43" spans="1:6" x14ac:dyDescent="0.35">
      <c r="A43" s="172">
        <v>4.1399999999999997</v>
      </c>
      <c r="B43" s="68" t="s">
        <v>304</v>
      </c>
      <c r="C43" s="23" t="s">
        <v>1</v>
      </c>
      <c r="D43" s="24">
        <v>9</v>
      </c>
      <c r="E43" s="25"/>
      <c r="F43" s="179"/>
    </row>
    <row r="44" spans="1:6" x14ac:dyDescent="0.35">
      <c r="A44" s="172">
        <v>4.13</v>
      </c>
      <c r="B44" s="68" t="s">
        <v>288</v>
      </c>
      <c r="C44" s="23" t="s">
        <v>1</v>
      </c>
      <c r="D44" s="24">
        <v>7</v>
      </c>
      <c r="E44" s="25"/>
      <c r="F44" s="179"/>
    </row>
    <row r="45" spans="1:6" x14ac:dyDescent="0.35">
      <c r="A45" s="172">
        <v>4.1399999999999997</v>
      </c>
      <c r="B45" s="68" t="s">
        <v>172</v>
      </c>
      <c r="C45" s="68" t="s">
        <v>1</v>
      </c>
      <c r="D45" s="99">
        <v>10</v>
      </c>
      <c r="E45" s="57"/>
      <c r="F45" s="171"/>
    </row>
    <row r="46" spans="1:6" x14ac:dyDescent="0.35">
      <c r="A46" s="172">
        <v>4.1500000000000004</v>
      </c>
      <c r="B46" s="68" t="s">
        <v>175</v>
      </c>
      <c r="C46" s="68" t="s">
        <v>1</v>
      </c>
      <c r="D46" s="99">
        <v>11</v>
      </c>
      <c r="E46" s="57"/>
      <c r="F46" s="171"/>
    </row>
    <row r="47" spans="1:6" x14ac:dyDescent="0.35">
      <c r="A47" s="172">
        <v>4.16</v>
      </c>
      <c r="B47" s="68" t="s">
        <v>171</v>
      </c>
      <c r="C47" s="23" t="s">
        <v>1</v>
      </c>
      <c r="D47" s="24">
        <v>8</v>
      </c>
      <c r="E47" s="26"/>
      <c r="F47" s="171"/>
    </row>
    <row r="48" spans="1:6" x14ac:dyDescent="0.35">
      <c r="A48" s="172">
        <v>4.17</v>
      </c>
      <c r="B48" s="68" t="s">
        <v>174</v>
      </c>
      <c r="C48" s="23" t="s">
        <v>1</v>
      </c>
      <c r="D48" s="24">
        <v>6</v>
      </c>
      <c r="E48" s="26"/>
      <c r="F48" s="171"/>
    </row>
    <row r="49" spans="1:6" x14ac:dyDescent="0.35">
      <c r="A49" s="172">
        <v>4.18</v>
      </c>
      <c r="B49" s="68" t="s">
        <v>275</v>
      </c>
      <c r="C49" s="23" t="s">
        <v>1</v>
      </c>
      <c r="D49" s="24">
        <v>4</v>
      </c>
      <c r="E49" s="26"/>
      <c r="F49" s="171"/>
    </row>
    <row r="50" spans="1:6" x14ac:dyDescent="0.35">
      <c r="A50" s="172">
        <v>4.1900000000000004</v>
      </c>
      <c r="B50" s="68" t="s">
        <v>176</v>
      </c>
      <c r="C50" s="23" t="s">
        <v>1</v>
      </c>
      <c r="D50" s="24">
        <v>4</v>
      </c>
      <c r="E50" s="26"/>
      <c r="F50" s="171"/>
    </row>
    <row r="51" spans="1:6" x14ac:dyDescent="0.35">
      <c r="A51" s="172">
        <v>4.2</v>
      </c>
      <c r="B51" s="68" t="s">
        <v>300</v>
      </c>
      <c r="C51" s="23" t="s">
        <v>1</v>
      </c>
      <c r="D51" s="24">
        <f>8</f>
        <v>8</v>
      </c>
      <c r="E51" s="26"/>
      <c r="F51" s="171"/>
    </row>
    <row r="52" spans="1:6" x14ac:dyDescent="0.35">
      <c r="A52" s="172">
        <v>4.21</v>
      </c>
      <c r="B52" s="68" t="s">
        <v>301</v>
      </c>
      <c r="C52" s="23" t="s">
        <v>1</v>
      </c>
      <c r="D52" s="24">
        <v>5</v>
      </c>
      <c r="E52" s="26"/>
      <c r="F52" s="171"/>
    </row>
    <row r="53" spans="1:6" x14ac:dyDescent="0.35">
      <c r="A53" s="172">
        <v>4.22</v>
      </c>
      <c r="B53" s="68" t="s">
        <v>295</v>
      </c>
      <c r="C53" s="23" t="s">
        <v>1</v>
      </c>
      <c r="D53" s="24">
        <f>4</f>
        <v>4</v>
      </c>
      <c r="E53" s="26"/>
      <c r="F53" s="171"/>
    </row>
    <row r="54" spans="1:6" x14ac:dyDescent="0.35">
      <c r="A54" s="172">
        <v>4.2300000000000004</v>
      </c>
      <c r="B54" s="68" t="s">
        <v>292</v>
      </c>
      <c r="C54" s="23" t="s">
        <v>1</v>
      </c>
      <c r="D54" s="24">
        <f>6+2</f>
        <v>8</v>
      </c>
      <c r="E54" s="26"/>
      <c r="F54" s="171"/>
    </row>
    <row r="55" spans="1:6" x14ac:dyDescent="0.35">
      <c r="A55" s="172">
        <v>4.24</v>
      </c>
      <c r="B55" s="68" t="s">
        <v>291</v>
      </c>
      <c r="C55" s="23" t="s">
        <v>1</v>
      </c>
      <c r="D55" s="24">
        <f>13+3</f>
        <v>16</v>
      </c>
      <c r="E55" s="26"/>
      <c r="F55" s="171"/>
    </row>
    <row r="56" spans="1:6" x14ac:dyDescent="0.35">
      <c r="A56" s="172">
        <v>4.25</v>
      </c>
      <c r="B56" s="68" t="s">
        <v>181</v>
      </c>
      <c r="C56" s="23" t="s">
        <v>1</v>
      </c>
      <c r="D56" s="24">
        <f>12+3</f>
        <v>15</v>
      </c>
      <c r="E56" s="26"/>
      <c r="F56" s="171"/>
    </row>
    <row r="57" spans="1:6" x14ac:dyDescent="0.35">
      <c r="A57" s="172">
        <v>4.26</v>
      </c>
      <c r="B57" s="68" t="s">
        <v>218</v>
      </c>
      <c r="C57" s="23" t="s">
        <v>1</v>
      </c>
      <c r="D57" s="24">
        <f>10+2</f>
        <v>12</v>
      </c>
      <c r="E57" s="26"/>
      <c r="F57" s="171"/>
    </row>
    <row r="58" spans="1:6" x14ac:dyDescent="0.35">
      <c r="A58" s="172">
        <v>4.2699999999999996</v>
      </c>
      <c r="B58" s="68" t="s">
        <v>177</v>
      </c>
      <c r="C58" s="23" t="s">
        <v>1</v>
      </c>
      <c r="D58" s="24">
        <f>6+3</f>
        <v>9</v>
      </c>
      <c r="E58" s="26"/>
      <c r="F58" s="171"/>
    </row>
    <row r="59" spans="1:6" x14ac:dyDescent="0.35">
      <c r="A59" s="172">
        <v>4.28</v>
      </c>
      <c r="B59" s="68" t="s">
        <v>217</v>
      </c>
      <c r="C59" s="23" t="s">
        <v>1</v>
      </c>
      <c r="D59" s="24">
        <v>2</v>
      </c>
      <c r="E59" s="26"/>
      <c r="F59" s="171"/>
    </row>
    <row r="60" spans="1:6" x14ac:dyDescent="0.35">
      <c r="A60" s="172">
        <v>4.29</v>
      </c>
      <c r="B60" s="68" t="s">
        <v>293</v>
      </c>
      <c r="C60" s="23" t="s">
        <v>1</v>
      </c>
      <c r="D60" s="24">
        <v>1</v>
      </c>
      <c r="E60" s="26"/>
      <c r="F60" s="171"/>
    </row>
    <row r="61" spans="1:6" x14ac:dyDescent="0.35">
      <c r="A61" s="172">
        <v>4.3</v>
      </c>
      <c r="B61" s="68" t="s">
        <v>294</v>
      </c>
      <c r="C61" s="23" t="s">
        <v>1</v>
      </c>
      <c r="D61" s="24">
        <v>2</v>
      </c>
      <c r="E61" s="26"/>
      <c r="F61" s="171"/>
    </row>
    <row r="62" spans="1:6" x14ac:dyDescent="0.35">
      <c r="A62" s="172">
        <v>4.3099999999999996</v>
      </c>
      <c r="B62" s="68" t="s">
        <v>202</v>
      </c>
      <c r="C62" s="23" t="s">
        <v>1</v>
      </c>
      <c r="D62" s="24">
        <v>1</v>
      </c>
      <c r="E62" s="26"/>
      <c r="F62" s="171"/>
    </row>
    <row r="63" spans="1:6" x14ac:dyDescent="0.35">
      <c r="A63" s="172">
        <v>4.32</v>
      </c>
      <c r="B63" s="68" t="s">
        <v>296</v>
      </c>
      <c r="C63" s="23" t="s">
        <v>1</v>
      </c>
      <c r="D63" s="24">
        <v>1</v>
      </c>
      <c r="E63" s="26"/>
      <c r="F63" s="171"/>
    </row>
    <row r="64" spans="1:6" x14ac:dyDescent="0.35">
      <c r="A64" s="172">
        <v>4.33</v>
      </c>
      <c r="B64" s="68" t="s">
        <v>297</v>
      </c>
      <c r="C64" s="23" t="s">
        <v>1</v>
      </c>
      <c r="D64" s="24">
        <v>2</v>
      </c>
      <c r="E64" s="26"/>
      <c r="F64" s="171"/>
    </row>
    <row r="65" spans="1:6" x14ac:dyDescent="0.35">
      <c r="A65" s="172">
        <v>4.34</v>
      </c>
      <c r="B65" s="68" t="s">
        <v>284</v>
      </c>
      <c r="C65" s="23" t="s">
        <v>1</v>
      </c>
      <c r="D65" s="24">
        <v>2</v>
      </c>
      <c r="E65" s="26"/>
      <c r="F65" s="171"/>
    </row>
    <row r="66" spans="1:6" x14ac:dyDescent="0.35">
      <c r="A66" s="172">
        <v>4.3499999999999996</v>
      </c>
      <c r="B66" s="68" t="s">
        <v>298</v>
      </c>
      <c r="C66" s="23" t="s">
        <v>1</v>
      </c>
      <c r="D66" s="24">
        <v>1</v>
      </c>
      <c r="E66" s="26"/>
      <c r="F66" s="171"/>
    </row>
    <row r="67" spans="1:6" x14ac:dyDescent="0.35">
      <c r="A67" s="170">
        <v>4.25</v>
      </c>
      <c r="B67" s="68" t="s">
        <v>299</v>
      </c>
      <c r="C67" s="23" t="s">
        <v>1</v>
      </c>
      <c r="D67" s="24">
        <v>1</v>
      </c>
      <c r="E67" s="26"/>
      <c r="F67" s="171"/>
    </row>
    <row r="68" spans="1:6" x14ac:dyDescent="0.35">
      <c r="A68" s="170">
        <v>4.26</v>
      </c>
      <c r="B68" s="68" t="s">
        <v>182</v>
      </c>
      <c r="C68" s="23" t="s">
        <v>183</v>
      </c>
      <c r="D68" s="24">
        <v>4</v>
      </c>
      <c r="E68" s="26"/>
      <c r="F68" s="179"/>
    </row>
    <row r="69" spans="1:6" ht="34.5" x14ac:dyDescent="0.35">
      <c r="A69" s="166">
        <v>4.2699999999999996</v>
      </c>
      <c r="B69" s="28" t="s">
        <v>163</v>
      </c>
      <c r="C69" s="39" t="s">
        <v>7</v>
      </c>
      <c r="D69" s="24">
        <v>3</v>
      </c>
      <c r="E69" s="31"/>
      <c r="F69" s="179"/>
    </row>
    <row r="70" spans="1:6" ht="34.5" x14ac:dyDescent="0.35">
      <c r="A70" s="166">
        <v>4.28</v>
      </c>
      <c r="B70" s="20" t="s">
        <v>309</v>
      </c>
      <c r="C70" s="135" t="s">
        <v>7</v>
      </c>
      <c r="D70" s="136">
        <v>1</v>
      </c>
      <c r="E70" s="137"/>
      <c r="F70" s="171"/>
    </row>
    <row r="71" spans="1:6" s="7" customFormat="1" x14ac:dyDescent="0.35">
      <c r="A71" s="166"/>
      <c r="B71" s="33" t="s">
        <v>38</v>
      </c>
      <c r="C71" s="34"/>
      <c r="D71" s="35"/>
      <c r="E71" s="36"/>
      <c r="F71" s="176"/>
    </row>
    <row r="72" spans="1:6" s="7" customFormat="1" x14ac:dyDescent="0.35">
      <c r="A72" s="175"/>
      <c r="B72" s="33" t="s">
        <v>165</v>
      </c>
      <c r="C72" s="34"/>
      <c r="D72" s="35"/>
      <c r="E72" s="36"/>
      <c r="F72" s="176"/>
    </row>
    <row r="73" spans="1:6" x14ac:dyDescent="0.35">
      <c r="A73" s="177"/>
      <c r="B73" s="28"/>
      <c r="C73" s="29"/>
      <c r="D73" s="30"/>
      <c r="E73" s="31"/>
      <c r="F73" s="178"/>
    </row>
    <row r="74" spans="1:6" s="7" customFormat="1" x14ac:dyDescent="0.35">
      <c r="A74" s="175" t="s">
        <v>39</v>
      </c>
      <c r="B74" s="33" t="s">
        <v>219</v>
      </c>
      <c r="C74" s="34"/>
      <c r="D74" s="35"/>
      <c r="E74" s="36"/>
      <c r="F74" s="176"/>
    </row>
    <row r="75" spans="1:6" x14ac:dyDescent="0.35">
      <c r="A75" s="177">
        <v>1</v>
      </c>
      <c r="B75" s="61" t="s">
        <v>40</v>
      </c>
      <c r="C75" s="62"/>
      <c r="D75" s="62"/>
      <c r="E75" s="63"/>
      <c r="F75" s="179"/>
    </row>
    <row r="76" spans="1:6" ht="34.5" x14ac:dyDescent="0.35">
      <c r="A76" s="175">
        <v>1.1000000000000001</v>
      </c>
      <c r="B76" s="101" t="s">
        <v>230</v>
      </c>
      <c r="C76" s="102" t="s">
        <v>231</v>
      </c>
      <c r="D76" s="103">
        <f>5*5</f>
        <v>25</v>
      </c>
      <c r="E76" s="63"/>
      <c r="F76" s="179"/>
    </row>
    <row r="77" spans="1:6" x14ac:dyDescent="0.35">
      <c r="A77" s="175">
        <v>1.2</v>
      </c>
      <c r="B77" s="101" t="s">
        <v>232</v>
      </c>
      <c r="C77" s="102" t="s">
        <v>37</v>
      </c>
      <c r="D77" s="103">
        <f>(1.9+0.2)*(2.5+0.2)*0.3</f>
        <v>1.7010000000000003</v>
      </c>
      <c r="E77" s="63"/>
      <c r="F77" s="179"/>
    </row>
    <row r="78" spans="1:6" ht="34.5" x14ac:dyDescent="0.35">
      <c r="A78" s="175">
        <v>1.3</v>
      </c>
      <c r="B78" s="62" t="s">
        <v>233</v>
      </c>
      <c r="C78" s="102" t="s">
        <v>37</v>
      </c>
      <c r="D78" s="103">
        <f>D77- (2.9*0.2*2)+(1.9*0.2*2)</f>
        <v>1.3010000000000004</v>
      </c>
      <c r="E78" s="63"/>
      <c r="F78" s="179"/>
    </row>
    <row r="79" spans="1:6" x14ac:dyDescent="0.35">
      <c r="A79" s="175"/>
      <c r="B79" s="61" t="s">
        <v>38</v>
      </c>
      <c r="C79" s="61"/>
      <c r="D79" s="61"/>
      <c r="E79" s="67"/>
      <c r="F79" s="180"/>
    </row>
    <row r="80" spans="1:6" x14ac:dyDescent="0.35">
      <c r="A80" s="177"/>
      <c r="B80" s="62"/>
      <c r="C80" s="62"/>
      <c r="D80" s="62"/>
      <c r="E80" s="63"/>
      <c r="F80" s="179"/>
    </row>
    <row r="81" spans="1:6" x14ac:dyDescent="0.35">
      <c r="A81" s="177">
        <v>2</v>
      </c>
      <c r="B81" s="61" t="s">
        <v>121</v>
      </c>
      <c r="C81" s="62"/>
      <c r="D81" s="62"/>
      <c r="E81" s="63"/>
      <c r="F81" s="179"/>
    </row>
    <row r="82" spans="1:6" ht="53.45" customHeight="1" x14ac:dyDescent="0.35">
      <c r="A82" s="177">
        <v>2.1</v>
      </c>
      <c r="B82" s="62" t="s">
        <v>373</v>
      </c>
      <c r="C82" s="37" t="s">
        <v>125</v>
      </c>
      <c r="D82" s="62">
        <v>8.52</v>
      </c>
      <c r="E82" s="63"/>
      <c r="F82" s="179"/>
    </row>
    <row r="83" spans="1:6" ht="72" customHeight="1" x14ac:dyDescent="0.35">
      <c r="A83" s="177">
        <v>2.2000000000000002</v>
      </c>
      <c r="B83" s="101" t="s">
        <v>371</v>
      </c>
      <c r="C83" s="102" t="s">
        <v>37</v>
      </c>
      <c r="D83" s="103">
        <f>(0.7*1.7*0.35)+(0.5*1.7*0.3)+(1.7*1.4*0.15*0.5)</f>
        <v>0.85</v>
      </c>
      <c r="E83" s="63"/>
      <c r="F83" s="179"/>
    </row>
    <row r="84" spans="1:6" ht="96" customHeight="1" x14ac:dyDescent="0.35">
      <c r="A84" s="177">
        <v>2.2999999999999998</v>
      </c>
      <c r="B84" s="101" t="s">
        <v>372</v>
      </c>
      <c r="C84" s="102" t="s">
        <v>7</v>
      </c>
      <c r="D84" s="103">
        <v>1</v>
      </c>
      <c r="E84" s="63"/>
      <c r="F84" s="179"/>
    </row>
    <row r="85" spans="1:6" x14ac:dyDescent="0.35">
      <c r="A85" s="181"/>
      <c r="B85" s="67" t="s">
        <v>38</v>
      </c>
      <c r="C85" s="67"/>
      <c r="D85" s="67"/>
      <c r="E85" s="67"/>
      <c r="F85" s="180"/>
    </row>
    <row r="86" spans="1:6" x14ac:dyDescent="0.35">
      <c r="A86" s="177"/>
      <c r="B86" s="62"/>
      <c r="C86" s="62"/>
      <c r="D86" s="62"/>
      <c r="E86" s="63"/>
      <c r="F86" s="179"/>
    </row>
    <row r="87" spans="1:6" s="7" customFormat="1" x14ac:dyDescent="0.35">
      <c r="A87" s="177">
        <v>3</v>
      </c>
      <c r="B87" s="61" t="s">
        <v>122</v>
      </c>
      <c r="C87" s="62"/>
      <c r="D87" s="62"/>
      <c r="E87" s="63"/>
      <c r="F87" s="179"/>
    </row>
    <row r="88" spans="1:6" s="7" customFormat="1" ht="34.5" x14ac:dyDescent="0.35">
      <c r="A88" s="177">
        <v>3.1</v>
      </c>
      <c r="B88" s="104" t="s">
        <v>238</v>
      </c>
      <c r="C88" s="105" t="s">
        <v>127</v>
      </c>
      <c r="D88" s="106">
        <f>(0.05*1.8*1.8)*7</f>
        <v>1.1340000000000003</v>
      </c>
      <c r="E88" s="63"/>
      <c r="F88" s="179"/>
    </row>
    <row r="89" spans="1:6" ht="69" x14ac:dyDescent="0.35">
      <c r="A89" s="177">
        <v>3.2</v>
      </c>
      <c r="B89" s="62" t="s">
        <v>234</v>
      </c>
      <c r="C89" s="105" t="s">
        <v>127</v>
      </c>
      <c r="D89" s="107">
        <f>1.9*1.5*0.2</f>
        <v>0.56999999999999995</v>
      </c>
      <c r="E89" s="63"/>
      <c r="F89" s="179"/>
    </row>
    <row r="90" spans="1:6" ht="51.75" x14ac:dyDescent="0.35">
      <c r="A90" s="177">
        <v>3.3</v>
      </c>
      <c r="B90" s="62" t="s">
        <v>235</v>
      </c>
      <c r="C90" s="105" t="s">
        <v>127</v>
      </c>
      <c r="D90" s="107">
        <f>(1.4*0.15*2)-(2*0.1*0.1*2)</f>
        <v>0.38</v>
      </c>
      <c r="E90" s="63"/>
      <c r="F90" s="179"/>
    </row>
    <row r="91" spans="1:6" ht="57" customHeight="1" x14ac:dyDescent="0.35">
      <c r="A91" s="177">
        <v>3.4</v>
      </c>
      <c r="B91" s="62" t="s">
        <v>236</v>
      </c>
      <c r="C91" s="105" t="s">
        <v>127</v>
      </c>
      <c r="D91" s="107">
        <f>1.46*0.1*2</f>
        <v>0.29199999999999998</v>
      </c>
      <c r="E91" s="63"/>
      <c r="F91" s="179"/>
    </row>
    <row r="92" spans="1:6" ht="34.5" x14ac:dyDescent="0.35">
      <c r="A92" s="177">
        <v>3.5</v>
      </c>
      <c r="B92" s="62" t="s">
        <v>237</v>
      </c>
      <c r="C92" s="105" t="s">
        <v>127</v>
      </c>
      <c r="D92" s="62">
        <f>((3.14*1.2*1.2)/4)*0.1</f>
        <v>0.11303999999999999</v>
      </c>
      <c r="E92" s="63"/>
      <c r="F92" s="179"/>
    </row>
    <row r="93" spans="1:6" x14ac:dyDescent="0.35">
      <c r="A93" s="175"/>
      <c r="B93" s="61" t="s">
        <v>148</v>
      </c>
      <c r="C93" s="61"/>
      <c r="D93" s="61"/>
      <c r="E93" s="67"/>
      <c r="F93" s="180"/>
    </row>
    <row r="94" spans="1:6" x14ac:dyDescent="0.35">
      <c r="A94" s="177"/>
      <c r="B94" s="62"/>
      <c r="C94" s="62"/>
      <c r="D94" s="62"/>
      <c r="E94" s="63"/>
      <c r="F94" s="179"/>
    </row>
    <row r="95" spans="1:6" x14ac:dyDescent="0.35">
      <c r="A95" s="177">
        <v>4</v>
      </c>
      <c r="B95" s="61" t="s">
        <v>123</v>
      </c>
      <c r="C95" s="62"/>
      <c r="D95" s="62"/>
      <c r="E95" s="63"/>
      <c r="F95" s="179"/>
    </row>
    <row r="96" spans="1:6" ht="51.75" x14ac:dyDescent="0.35">
      <c r="A96" s="177">
        <v>4.0999999999999996</v>
      </c>
      <c r="B96" s="62" t="s">
        <v>239</v>
      </c>
      <c r="C96" s="62" t="s">
        <v>135</v>
      </c>
      <c r="D96" s="62">
        <v>8.4700000000000006</v>
      </c>
      <c r="E96" s="63"/>
      <c r="F96" s="179"/>
    </row>
    <row r="97" spans="1:6" ht="34.5" x14ac:dyDescent="0.35">
      <c r="A97" s="177">
        <v>4.2</v>
      </c>
      <c r="B97" s="62" t="s">
        <v>136</v>
      </c>
      <c r="C97" s="62" t="s">
        <v>36</v>
      </c>
      <c r="D97" s="62">
        <v>1</v>
      </c>
      <c r="E97" s="63"/>
      <c r="F97" s="179"/>
    </row>
    <row r="98" spans="1:6" s="7" customFormat="1" x14ac:dyDescent="0.35">
      <c r="A98" s="175"/>
      <c r="B98" s="61" t="s">
        <v>148</v>
      </c>
      <c r="C98" s="61"/>
      <c r="D98" s="61"/>
      <c r="E98" s="67"/>
      <c r="F98" s="180"/>
    </row>
    <row r="99" spans="1:6" x14ac:dyDescent="0.35">
      <c r="A99" s="175"/>
      <c r="B99" s="61"/>
      <c r="C99" s="61"/>
      <c r="D99" s="61"/>
      <c r="E99" s="67"/>
      <c r="F99" s="180"/>
    </row>
    <row r="100" spans="1:6" x14ac:dyDescent="0.35">
      <c r="A100" s="177">
        <v>5</v>
      </c>
      <c r="B100" s="61" t="s">
        <v>124</v>
      </c>
      <c r="C100" s="62"/>
      <c r="D100" s="62"/>
      <c r="E100" s="63"/>
      <c r="F100" s="179"/>
    </row>
    <row r="101" spans="1:6" ht="51.75" x14ac:dyDescent="0.35">
      <c r="A101" s="177">
        <v>5.0999999999999996</v>
      </c>
      <c r="B101" s="62" t="s">
        <v>137</v>
      </c>
      <c r="C101" s="62" t="s">
        <v>37</v>
      </c>
      <c r="D101" s="62">
        <v>3.14</v>
      </c>
      <c r="E101" s="63"/>
      <c r="F101" s="179"/>
    </row>
    <row r="102" spans="1:6" ht="33" customHeight="1" x14ac:dyDescent="0.35">
      <c r="A102" s="177">
        <v>5.2</v>
      </c>
      <c r="B102" s="62" t="s">
        <v>134</v>
      </c>
      <c r="C102" s="62" t="s">
        <v>37</v>
      </c>
      <c r="D102" s="62">
        <v>1.2</v>
      </c>
      <c r="E102" s="63"/>
      <c r="F102" s="179"/>
    </row>
    <row r="103" spans="1:6" s="7" customFormat="1" x14ac:dyDescent="0.35">
      <c r="A103" s="177"/>
      <c r="B103" s="61" t="s">
        <v>148</v>
      </c>
      <c r="C103" s="62"/>
      <c r="D103" s="62"/>
      <c r="E103" s="63"/>
      <c r="F103" s="179"/>
    </row>
    <row r="104" spans="1:6" s="7" customFormat="1" x14ac:dyDescent="0.35">
      <c r="A104" s="177"/>
      <c r="B104" s="62"/>
      <c r="C104" s="62"/>
      <c r="D104" s="62"/>
      <c r="E104" s="63"/>
      <c r="F104" s="179"/>
    </row>
    <row r="105" spans="1:6" x14ac:dyDescent="0.35">
      <c r="A105" s="177">
        <v>6</v>
      </c>
      <c r="B105" s="61" t="s">
        <v>138</v>
      </c>
      <c r="C105" s="62"/>
      <c r="D105" s="62"/>
      <c r="E105" s="63"/>
      <c r="F105" s="179"/>
    </row>
    <row r="106" spans="1:6" ht="20.45" customHeight="1" x14ac:dyDescent="0.35">
      <c r="A106" s="177">
        <v>6.1</v>
      </c>
      <c r="B106" s="68" t="s">
        <v>139</v>
      </c>
      <c r="C106" s="68" t="s">
        <v>1</v>
      </c>
      <c r="D106" s="69">
        <v>6</v>
      </c>
      <c r="E106" s="119"/>
      <c r="F106" s="171"/>
    </row>
    <row r="107" spans="1:6" x14ac:dyDescent="0.35">
      <c r="A107" s="177">
        <v>6.2</v>
      </c>
      <c r="B107" s="68" t="s">
        <v>140</v>
      </c>
      <c r="C107" s="68" t="s">
        <v>1</v>
      </c>
      <c r="D107" s="69">
        <v>6</v>
      </c>
      <c r="E107" s="119"/>
      <c r="F107" s="171"/>
    </row>
    <row r="108" spans="1:6" x14ac:dyDescent="0.35">
      <c r="A108" s="177">
        <v>6.3</v>
      </c>
      <c r="B108" s="68" t="s">
        <v>141</v>
      </c>
      <c r="C108" s="68" t="s">
        <v>1</v>
      </c>
      <c r="D108" s="69">
        <v>3</v>
      </c>
      <c r="E108" s="119"/>
      <c r="F108" s="171"/>
    </row>
    <row r="109" spans="1:6" x14ac:dyDescent="0.35">
      <c r="A109" s="177">
        <v>6.4</v>
      </c>
      <c r="B109" s="68" t="s">
        <v>142</v>
      </c>
      <c r="C109" s="68" t="s">
        <v>1</v>
      </c>
      <c r="D109" s="69">
        <v>6</v>
      </c>
      <c r="E109" s="119"/>
      <c r="F109" s="171"/>
    </row>
    <row r="110" spans="1:6" x14ac:dyDescent="0.35">
      <c r="A110" s="177">
        <v>6.5</v>
      </c>
      <c r="B110" s="68" t="s">
        <v>143</v>
      </c>
      <c r="C110" s="68" t="s">
        <v>1</v>
      </c>
      <c r="D110" s="69">
        <v>10</v>
      </c>
      <c r="E110" s="119"/>
      <c r="F110" s="171"/>
    </row>
    <row r="111" spans="1:6" x14ac:dyDescent="0.35">
      <c r="A111" s="177">
        <v>6.6</v>
      </c>
      <c r="B111" s="68" t="s">
        <v>144</v>
      </c>
      <c r="C111" s="68" t="s">
        <v>1</v>
      </c>
      <c r="D111" s="69">
        <v>1</v>
      </c>
      <c r="E111" s="119"/>
      <c r="F111" s="171"/>
    </row>
    <row r="112" spans="1:6" x14ac:dyDescent="0.35">
      <c r="A112" s="177">
        <v>6.7</v>
      </c>
      <c r="B112" s="68" t="s">
        <v>145</v>
      </c>
      <c r="C112" s="68" t="s">
        <v>1</v>
      </c>
      <c r="D112" s="69">
        <v>5</v>
      </c>
      <c r="E112" s="119"/>
      <c r="F112" s="171"/>
    </row>
    <row r="113" spans="1:6" x14ac:dyDescent="0.35">
      <c r="A113" s="177">
        <v>6.8</v>
      </c>
      <c r="B113" s="68" t="s">
        <v>146</v>
      </c>
      <c r="C113" s="68" t="s">
        <v>1</v>
      </c>
      <c r="D113" s="69">
        <v>4</v>
      </c>
      <c r="E113" s="119"/>
      <c r="F113" s="171"/>
    </row>
    <row r="114" spans="1:6" x14ac:dyDescent="0.35">
      <c r="A114" s="177">
        <v>6.9</v>
      </c>
      <c r="B114" s="68" t="s">
        <v>199</v>
      </c>
      <c r="C114" s="68" t="s">
        <v>1</v>
      </c>
      <c r="D114" s="69">
        <v>4</v>
      </c>
      <c r="E114" s="119"/>
      <c r="F114" s="171"/>
    </row>
    <row r="115" spans="1:6" x14ac:dyDescent="0.35">
      <c r="A115" s="183">
        <v>6.1</v>
      </c>
      <c r="B115" s="68" t="s">
        <v>147</v>
      </c>
      <c r="C115" s="68" t="s">
        <v>1</v>
      </c>
      <c r="D115" s="69">
        <v>6</v>
      </c>
      <c r="E115" s="119"/>
      <c r="F115" s="171"/>
    </row>
    <row r="116" spans="1:6" x14ac:dyDescent="0.35">
      <c r="A116" s="177">
        <v>6.11</v>
      </c>
      <c r="B116" s="68" t="s">
        <v>198</v>
      </c>
      <c r="C116" s="68" t="s">
        <v>1</v>
      </c>
      <c r="D116" s="69">
        <v>1</v>
      </c>
      <c r="E116" s="119"/>
      <c r="F116" s="171"/>
    </row>
    <row r="117" spans="1:6" x14ac:dyDescent="0.35">
      <c r="A117" s="175"/>
      <c r="B117" s="61" t="s">
        <v>148</v>
      </c>
      <c r="C117" s="61"/>
      <c r="D117" s="61"/>
      <c r="E117" s="67"/>
      <c r="F117" s="180"/>
    </row>
    <row r="118" spans="1:6" x14ac:dyDescent="0.35">
      <c r="A118" s="175"/>
      <c r="B118" s="61"/>
      <c r="C118" s="61"/>
      <c r="D118" s="61"/>
      <c r="E118" s="67"/>
      <c r="F118" s="180"/>
    </row>
    <row r="119" spans="1:6" x14ac:dyDescent="0.35">
      <c r="A119" s="175">
        <v>7</v>
      </c>
      <c r="B119" s="61" t="s">
        <v>256</v>
      </c>
      <c r="C119" s="61"/>
      <c r="D119" s="61"/>
      <c r="E119" s="67"/>
      <c r="F119" s="180"/>
    </row>
    <row r="120" spans="1:6" x14ac:dyDescent="0.35">
      <c r="A120" s="175">
        <v>7.1</v>
      </c>
      <c r="B120" s="61" t="s">
        <v>267</v>
      </c>
      <c r="C120" s="61"/>
      <c r="D120" s="61"/>
      <c r="E120" s="67"/>
      <c r="F120" s="180"/>
    </row>
    <row r="121" spans="1:6" ht="51.75" x14ac:dyDescent="0.35">
      <c r="A121" s="175">
        <v>7.11</v>
      </c>
      <c r="B121" s="13" t="s">
        <v>266</v>
      </c>
      <c r="C121" s="133" t="s">
        <v>1</v>
      </c>
      <c r="D121" s="10">
        <v>13</v>
      </c>
      <c r="E121" s="10"/>
      <c r="F121" s="184"/>
    </row>
    <row r="122" spans="1:6" ht="69" x14ac:dyDescent="0.35">
      <c r="A122" s="175">
        <v>7.12</v>
      </c>
      <c r="B122" s="13" t="s">
        <v>265</v>
      </c>
      <c r="C122" s="133" t="s">
        <v>1</v>
      </c>
      <c r="D122" s="10">
        <v>1</v>
      </c>
      <c r="E122" s="10"/>
      <c r="F122" s="184"/>
    </row>
    <row r="123" spans="1:6" x14ac:dyDescent="0.35">
      <c r="A123" s="175">
        <v>7.13</v>
      </c>
      <c r="B123" s="13" t="s">
        <v>264</v>
      </c>
      <c r="C123" s="133" t="s">
        <v>257</v>
      </c>
      <c r="D123" s="10">
        <v>40</v>
      </c>
      <c r="E123" s="10"/>
      <c r="F123" s="184"/>
    </row>
    <row r="124" spans="1:6" x14ac:dyDescent="0.35">
      <c r="A124" s="175">
        <v>7.14</v>
      </c>
      <c r="B124" s="13" t="s">
        <v>258</v>
      </c>
      <c r="C124" s="133" t="s">
        <v>5</v>
      </c>
      <c r="D124" s="10">
        <v>120</v>
      </c>
      <c r="E124" s="10"/>
      <c r="F124" s="184"/>
    </row>
    <row r="125" spans="1:6" s="7" customFormat="1" x14ac:dyDescent="0.35">
      <c r="A125" s="175"/>
      <c r="B125" s="9" t="s">
        <v>38</v>
      </c>
      <c r="C125" s="54"/>
      <c r="D125" s="53"/>
      <c r="E125" s="53"/>
      <c r="F125" s="185"/>
    </row>
    <row r="126" spans="1:6" x14ac:dyDescent="0.35">
      <c r="A126" s="175"/>
      <c r="B126" s="13"/>
      <c r="C126" s="133"/>
      <c r="D126" s="10"/>
      <c r="E126" s="10"/>
      <c r="F126" s="184"/>
    </row>
    <row r="127" spans="1:6" x14ac:dyDescent="0.35">
      <c r="A127" s="175">
        <v>7.2</v>
      </c>
      <c r="B127" s="9" t="s">
        <v>259</v>
      </c>
      <c r="C127" s="133"/>
      <c r="D127" s="10"/>
      <c r="E127" s="12"/>
      <c r="F127" s="184"/>
    </row>
    <row r="128" spans="1:6" x14ac:dyDescent="0.35">
      <c r="A128" s="175">
        <v>7.21</v>
      </c>
      <c r="B128" s="13" t="s">
        <v>260</v>
      </c>
      <c r="C128" s="133" t="s">
        <v>261</v>
      </c>
      <c r="D128" s="10">
        <f>(((3.14*(0.158015)*0.45)/4)-((3.14*(0.1*0.11)*0.45)/4))*13</f>
        <v>0.6751296337499999</v>
      </c>
      <c r="E128" s="12"/>
      <c r="F128" s="184"/>
    </row>
    <row r="129" spans="1:6" x14ac:dyDescent="0.35">
      <c r="A129" s="175">
        <v>7.22</v>
      </c>
      <c r="B129" s="13" t="s">
        <v>262</v>
      </c>
      <c r="C129" s="133" t="s">
        <v>257</v>
      </c>
      <c r="D129" s="10">
        <v>7</v>
      </c>
      <c r="E129" s="12"/>
      <c r="F129" s="184"/>
    </row>
    <row r="130" spans="1:6" ht="34.5" x14ac:dyDescent="0.35">
      <c r="A130" s="175">
        <v>7.23</v>
      </c>
      <c r="B130" s="13" t="s">
        <v>263</v>
      </c>
      <c r="C130" s="133" t="s">
        <v>261</v>
      </c>
      <c r="D130" s="10">
        <f>0.15*0.15*20</f>
        <v>0.44999999999999996</v>
      </c>
      <c r="E130" s="12"/>
      <c r="F130" s="184"/>
    </row>
    <row r="131" spans="1:6" x14ac:dyDescent="0.35">
      <c r="A131" s="175"/>
      <c r="B131" s="340" t="s">
        <v>148</v>
      </c>
      <c r="C131" s="340"/>
      <c r="D131" s="340"/>
      <c r="E131" s="340"/>
      <c r="F131" s="186"/>
    </row>
    <row r="132" spans="1:6" x14ac:dyDescent="0.35">
      <c r="A132" s="175"/>
      <c r="B132" s="61" t="s">
        <v>165</v>
      </c>
      <c r="C132" s="61"/>
      <c r="D132" s="61"/>
      <c r="E132" s="67"/>
      <c r="F132" s="180"/>
    </row>
    <row r="133" spans="1:6" x14ac:dyDescent="0.35">
      <c r="A133" s="177"/>
      <c r="B133" s="341" t="s">
        <v>150</v>
      </c>
      <c r="C133" s="341"/>
      <c r="D133" s="341"/>
      <c r="E133" s="341"/>
      <c r="F133" s="208"/>
    </row>
    <row r="134" spans="1:6" x14ac:dyDescent="0.35">
      <c r="A134" s="177"/>
      <c r="B134" s="148" t="s">
        <v>242</v>
      </c>
      <c r="C134" s="148"/>
      <c r="D134" s="148"/>
      <c r="E134" s="120"/>
      <c r="F134" s="208"/>
    </row>
    <row r="135" spans="1:6" x14ac:dyDescent="0.35">
      <c r="A135" s="177"/>
      <c r="B135" s="148"/>
      <c r="C135" s="148"/>
      <c r="D135" s="148"/>
      <c r="E135" s="121"/>
      <c r="F135" s="230"/>
    </row>
    <row r="136" spans="1:6" x14ac:dyDescent="0.35">
      <c r="A136" s="175" t="s">
        <v>185</v>
      </c>
      <c r="B136" s="148" t="s">
        <v>41</v>
      </c>
      <c r="C136" s="65"/>
      <c r="D136" s="65"/>
      <c r="E136" s="122"/>
      <c r="F136" s="230"/>
    </row>
    <row r="137" spans="1:6" x14ac:dyDescent="0.35">
      <c r="A137" s="175">
        <v>1</v>
      </c>
      <c r="B137" s="148" t="s">
        <v>151</v>
      </c>
      <c r="C137" s="65"/>
      <c r="D137" s="65"/>
      <c r="E137" s="122"/>
      <c r="F137" s="230"/>
    </row>
    <row r="138" spans="1:6" ht="18.75" x14ac:dyDescent="0.35">
      <c r="A138" s="189">
        <v>1.1000000000000001</v>
      </c>
      <c r="B138" s="37" t="s">
        <v>43</v>
      </c>
      <c r="C138" s="38" t="s">
        <v>125</v>
      </c>
      <c r="D138" s="39">
        <v>17</v>
      </c>
      <c r="E138" s="55"/>
      <c r="F138" s="190"/>
    </row>
    <row r="139" spans="1:6" ht="18.75" x14ac:dyDescent="0.35">
      <c r="A139" s="189">
        <v>1.2</v>
      </c>
      <c r="B139" s="41" t="s">
        <v>44</v>
      </c>
      <c r="C139" s="38" t="s">
        <v>126</v>
      </c>
      <c r="D139" s="39">
        <v>5.5</v>
      </c>
      <c r="E139" s="55"/>
      <c r="F139" s="190"/>
    </row>
    <row r="140" spans="1:6" ht="18.75" x14ac:dyDescent="0.35">
      <c r="A140" s="189">
        <v>1.3</v>
      </c>
      <c r="B140" s="41" t="s">
        <v>45</v>
      </c>
      <c r="C140" s="38" t="s">
        <v>126</v>
      </c>
      <c r="D140" s="39">
        <v>4.5</v>
      </c>
      <c r="E140" s="55"/>
      <c r="F140" s="190"/>
    </row>
    <row r="141" spans="1:6" ht="18.75" x14ac:dyDescent="0.35">
      <c r="A141" s="189">
        <v>1.4</v>
      </c>
      <c r="B141" s="37" t="s">
        <v>46</v>
      </c>
      <c r="C141" s="38" t="s">
        <v>126</v>
      </c>
      <c r="D141" s="39">
        <v>2.5</v>
      </c>
      <c r="E141" s="55"/>
      <c r="F141" s="190"/>
    </row>
    <row r="142" spans="1:6" ht="34.5" x14ac:dyDescent="0.35">
      <c r="A142" s="189">
        <v>1.5</v>
      </c>
      <c r="B142" s="37" t="s">
        <v>47</v>
      </c>
      <c r="C142" s="38" t="s">
        <v>125</v>
      </c>
      <c r="D142" s="39">
        <v>11</v>
      </c>
      <c r="E142" s="55"/>
      <c r="F142" s="190"/>
    </row>
    <row r="143" spans="1:6" ht="18.75" x14ac:dyDescent="0.35">
      <c r="A143" s="189">
        <v>1.6</v>
      </c>
      <c r="B143" s="37" t="s">
        <v>48</v>
      </c>
      <c r="C143" s="38" t="s">
        <v>125</v>
      </c>
      <c r="D143" s="39">
        <v>11</v>
      </c>
      <c r="E143" s="40"/>
      <c r="F143" s="190"/>
    </row>
    <row r="144" spans="1:6" x14ac:dyDescent="0.35">
      <c r="A144" s="191"/>
      <c r="B144" s="50" t="s">
        <v>38</v>
      </c>
      <c r="C144" s="42"/>
      <c r="D144" s="41"/>
      <c r="E144" s="56"/>
      <c r="F144" s="190"/>
    </row>
    <row r="145" spans="1:6" x14ac:dyDescent="0.35">
      <c r="A145" s="191"/>
      <c r="B145" s="50"/>
      <c r="C145" s="42"/>
      <c r="D145" s="41"/>
      <c r="E145" s="56"/>
      <c r="F145" s="190"/>
    </row>
    <row r="146" spans="1:6" x14ac:dyDescent="0.35">
      <c r="A146" s="192">
        <v>2</v>
      </c>
      <c r="B146" s="43" t="s">
        <v>49</v>
      </c>
      <c r="C146" s="37"/>
      <c r="D146" s="44"/>
      <c r="E146" s="31"/>
      <c r="F146" s="190"/>
    </row>
    <row r="147" spans="1:6" ht="51.75" x14ac:dyDescent="0.35">
      <c r="A147" s="189">
        <v>2.1</v>
      </c>
      <c r="B147" s="37" t="s">
        <v>132</v>
      </c>
      <c r="C147" s="38" t="s">
        <v>125</v>
      </c>
      <c r="D147" s="39">
        <v>16</v>
      </c>
      <c r="E147" s="57"/>
      <c r="F147" s="190"/>
    </row>
    <row r="148" spans="1:6" ht="40.15" customHeight="1" x14ac:dyDescent="0.35">
      <c r="A148" s="189">
        <v>2.2000000000000002</v>
      </c>
      <c r="B148" s="37" t="s">
        <v>133</v>
      </c>
      <c r="C148" s="38" t="s">
        <v>125</v>
      </c>
      <c r="D148" s="39">
        <v>12</v>
      </c>
      <c r="E148" s="57"/>
      <c r="F148" s="190"/>
    </row>
    <row r="149" spans="1:6" x14ac:dyDescent="0.35">
      <c r="A149" s="189">
        <v>2.2999999999999998</v>
      </c>
      <c r="B149" s="37" t="s">
        <v>50</v>
      </c>
      <c r="C149" s="38" t="s">
        <v>51</v>
      </c>
      <c r="D149" s="39">
        <v>20</v>
      </c>
      <c r="E149" s="57"/>
      <c r="F149" s="190"/>
    </row>
    <row r="150" spans="1:6" x14ac:dyDescent="0.35">
      <c r="A150" s="189">
        <v>2.4</v>
      </c>
      <c r="B150" s="37" t="s">
        <v>52</v>
      </c>
      <c r="C150" s="38" t="s">
        <v>53</v>
      </c>
      <c r="D150" s="39">
        <v>9.5</v>
      </c>
      <c r="E150" s="55"/>
      <c r="F150" s="190"/>
    </row>
    <row r="151" spans="1:6" s="7" customFormat="1" x14ac:dyDescent="0.35">
      <c r="A151" s="193"/>
      <c r="B151" s="50" t="s">
        <v>38</v>
      </c>
      <c r="C151" s="75"/>
      <c r="D151" s="50"/>
      <c r="E151" s="76"/>
      <c r="F151" s="194"/>
    </row>
    <row r="152" spans="1:6" s="7" customFormat="1" x14ac:dyDescent="0.35">
      <c r="A152" s="193"/>
      <c r="B152" s="50"/>
      <c r="C152" s="75"/>
      <c r="D152" s="50"/>
      <c r="E152" s="76"/>
      <c r="F152" s="194"/>
    </row>
    <row r="153" spans="1:6" x14ac:dyDescent="0.35">
      <c r="A153" s="192">
        <v>3</v>
      </c>
      <c r="B153" s="43" t="s">
        <v>54</v>
      </c>
      <c r="C153" s="37"/>
      <c r="D153" s="44"/>
      <c r="E153" s="31"/>
      <c r="F153" s="190"/>
    </row>
    <row r="154" spans="1:6" ht="18.75" x14ac:dyDescent="0.35">
      <c r="A154" s="189">
        <v>3.1</v>
      </c>
      <c r="B154" s="41" t="s">
        <v>55</v>
      </c>
      <c r="C154" s="41" t="s">
        <v>127</v>
      </c>
      <c r="D154" s="44">
        <v>0.3</v>
      </c>
      <c r="E154" s="55"/>
      <c r="F154" s="190"/>
    </row>
    <row r="155" spans="1:6" ht="18.75" x14ac:dyDescent="0.35">
      <c r="A155" s="189">
        <v>3.2</v>
      </c>
      <c r="B155" s="41" t="s">
        <v>56</v>
      </c>
      <c r="C155" s="41" t="s">
        <v>127</v>
      </c>
      <c r="D155" s="44">
        <v>0.6</v>
      </c>
      <c r="E155" s="55"/>
      <c r="F155" s="190"/>
    </row>
    <row r="156" spans="1:6" ht="18.75" x14ac:dyDescent="0.35">
      <c r="A156" s="189">
        <v>3.3</v>
      </c>
      <c r="B156" s="41" t="s">
        <v>57</v>
      </c>
      <c r="C156" s="41" t="s">
        <v>127</v>
      </c>
      <c r="D156" s="44">
        <v>0.8</v>
      </c>
      <c r="E156" s="55"/>
      <c r="F156" s="190"/>
    </row>
    <row r="157" spans="1:6" ht="18.75" x14ac:dyDescent="0.35">
      <c r="A157" s="189">
        <v>3.4</v>
      </c>
      <c r="B157" s="41" t="s">
        <v>58</v>
      </c>
      <c r="C157" s="37" t="s">
        <v>126</v>
      </c>
      <c r="D157" s="44">
        <v>1</v>
      </c>
      <c r="E157" s="55"/>
      <c r="F157" s="190"/>
    </row>
    <row r="158" spans="1:6" ht="18.75" x14ac:dyDescent="0.35">
      <c r="A158" s="189">
        <v>3.5</v>
      </c>
      <c r="B158" s="41" t="s">
        <v>59</v>
      </c>
      <c r="C158" s="37" t="s">
        <v>126</v>
      </c>
      <c r="D158" s="44">
        <v>1.1000000000000001</v>
      </c>
      <c r="E158" s="55"/>
      <c r="F158" s="190"/>
    </row>
    <row r="159" spans="1:6" ht="18.75" x14ac:dyDescent="0.35">
      <c r="A159" s="189">
        <v>3.6</v>
      </c>
      <c r="B159" s="41" t="s">
        <v>60</v>
      </c>
      <c r="C159" s="41" t="s">
        <v>127</v>
      </c>
      <c r="D159" s="44">
        <v>0.75</v>
      </c>
      <c r="E159" s="55"/>
      <c r="F159" s="190"/>
    </row>
    <row r="160" spans="1:6" ht="18.75" x14ac:dyDescent="0.35">
      <c r="A160" s="189">
        <v>3.7</v>
      </c>
      <c r="B160" s="41" t="s">
        <v>61</v>
      </c>
      <c r="C160" s="41" t="s">
        <v>127</v>
      </c>
      <c r="D160" s="44">
        <v>0.05</v>
      </c>
      <c r="E160" s="55"/>
      <c r="F160" s="190"/>
    </row>
    <row r="161" spans="1:6" ht="18.75" x14ac:dyDescent="0.35">
      <c r="A161" s="189">
        <v>3.8</v>
      </c>
      <c r="B161" s="41" t="s">
        <v>58</v>
      </c>
      <c r="C161" s="45" t="s">
        <v>127</v>
      </c>
      <c r="D161" s="46">
        <v>1</v>
      </c>
      <c r="E161" s="55"/>
      <c r="F161" s="190"/>
    </row>
    <row r="162" spans="1:6" ht="18.75" x14ac:dyDescent="0.35">
      <c r="A162" s="189">
        <v>3.9</v>
      </c>
      <c r="B162" s="41" t="s">
        <v>62</v>
      </c>
      <c r="C162" s="37" t="s">
        <v>126</v>
      </c>
      <c r="D162" s="44">
        <v>0.5</v>
      </c>
      <c r="E162" s="55"/>
      <c r="F162" s="190"/>
    </row>
    <row r="163" spans="1:6" ht="18.75" x14ac:dyDescent="0.35">
      <c r="A163" s="189">
        <v>3.1</v>
      </c>
      <c r="B163" s="41" t="s">
        <v>63</v>
      </c>
      <c r="C163" s="37" t="s">
        <v>126</v>
      </c>
      <c r="D163" s="44">
        <v>1</v>
      </c>
      <c r="E163" s="55"/>
      <c r="F163" s="190"/>
    </row>
    <row r="164" spans="1:6" s="7" customFormat="1" x14ac:dyDescent="0.35">
      <c r="A164" s="193"/>
      <c r="B164" s="50" t="s">
        <v>38</v>
      </c>
      <c r="C164" s="75"/>
      <c r="D164" s="50"/>
      <c r="E164" s="76"/>
      <c r="F164" s="194"/>
    </row>
    <row r="165" spans="1:6" x14ac:dyDescent="0.35">
      <c r="A165" s="191"/>
      <c r="B165" s="41"/>
      <c r="C165" s="42"/>
      <c r="D165" s="41"/>
      <c r="E165" s="56"/>
      <c r="F165" s="190"/>
    </row>
    <row r="166" spans="1:6" x14ac:dyDescent="0.35">
      <c r="A166" s="192">
        <v>4</v>
      </c>
      <c r="B166" s="43" t="s">
        <v>64</v>
      </c>
      <c r="C166" s="47"/>
      <c r="D166" s="48"/>
      <c r="E166" s="31"/>
      <c r="F166" s="190"/>
    </row>
    <row r="167" spans="1:6" x14ac:dyDescent="0.35">
      <c r="A167" s="189">
        <v>4.0999999999999996</v>
      </c>
      <c r="B167" s="43" t="s">
        <v>65</v>
      </c>
      <c r="C167" s="47"/>
      <c r="D167" s="48"/>
      <c r="E167" s="31"/>
      <c r="F167" s="190"/>
    </row>
    <row r="168" spans="1:6" x14ac:dyDescent="0.35">
      <c r="A168" s="189"/>
      <c r="B168" s="37" t="s">
        <v>66</v>
      </c>
      <c r="C168" s="37"/>
      <c r="D168" s="44"/>
      <c r="E168" s="31"/>
      <c r="F168" s="190"/>
    </row>
    <row r="169" spans="1:6" x14ac:dyDescent="0.35">
      <c r="A169" s="189">
        <v>4.1100000000000003</v>
      </c>
      <c r="B169" s="37" t="s">
        <v>67</v>
      </c>
      <c r="C169" s="37" t="s">
        <v>53</v>
      </c>
      <c r="D169" s="44">
        <v>20</v>
      </c>
      <c r="E169" s="55"/>
      <c r="F169" s="190"/>
    </row>
    <row r="170" spans="1:6" x14ac:dyDescent="0.35">
      <c r="A170" s="189">
        <v>4.12</v>
      </c>
      <c r="B170" s="37" t="s">
        <v>68</v>
      </c>
      <c r="C170" s="37" t="s">
        <v>53</v>
      </c>
      <c r="D170" s="44">
        <v>10</v>
      </c>
      <c r="E170" s="55"/>
      <c r="F170" s="190"/>
    </row>
    <row r="171" spans="1:6" x14ac:dyDescent="0.35">
      <c r="A171" s="189">
        <v>4.13</v>
      </c>
      <c r="B171" s="37" t="s">
        <v>69</v>
      </c>
      <c r="C171" s="37" t="s">
        <v>53</v>
      </c>
      <c r="D171" s="44">
        <v>2</v>
      </c>
      <c r="E171" s="55"/>
      <c r="F171" s="190"/>
    </row>
    <row r="172" spans="1:6" x14ac:dyDescent="0.35">
      <c r="A172" s="189">
        <v>4.1399999999999997</v>
      </c>
      <c r="B172" s="37" t="s">
        <v>70</v>
      </c>
      <c r="C172" s="37" t="s">
        <v>53</v>
      </c>
      <c r="D172" s="44">
        <v>4.5</v>
      </c>
      <c r="E172" s="55"/>
      <c r="F172" s="190"/>
    </row>
    <row r="173" spans="1:6" x14ac:dyDescent="0.35">
      <c r="A173" s="189">
        <v>4.1500000000000004</v>
      </c>
      <c r="B173" s="37" t="s">
        <v>71</v>
      </c>
      <c r="C173" s="37" t="s">
        <v>53</v>
      </c>
      <c r="D173" s="44">
        <v>10</v>
      </c>
      <c r="E173" s="55"/>
      <c r="F173" s="190"/>
    </row>
    <row r="174" spans="1:6" ht="18.75" x14ac:dyDescent="0.35">
      <c r="A174" s="189">
        <v>4.16</v>
      </c>
      <c r="B174" s="37" t="s">
        <v>72</v>
      </c>
      <c r="C174" s="37" t="s">
        <v>125</v>
      </c>
      <c r="D174" s="44">
        <v>6</v>
      </c>
      <c r="E174" s="55"/>
      <c r="F174" s="190"/>
    </row>
    <row r="175" spans="1:6" x14ac:dyDescent="0.35">
      <c r="A175" s="189">
        <v>4.17</v>
      </c>
      <c r="B175" s="37" t="s">
        <v>73</v>
      </c>
      <c r="C175" s="37" t="s">
        <v>53</v>
      </c>
      <c r="D175" s="44">
        <v>20</v>
      </c>
      <c r="E175" s="55"/>
      <c r="F175" s="190"/>
    </row>
    <row r="176" spans="1:6" x14ac:dyDescent="0.35">
      <c r="A176" s="189"/>
      <c r="B176" s="37"/>
      <c r="C176" s="37"/>
      <c r="D176" s="44"/>
      <c r="E176" s="31"/>
      <c r="F176" s="190"/>
    </row>
    <row r="177" spans="1:6" x14ac:dyDescent="0.35">
      <c r="A177" s="192">
        <v>4.2</v>
      </c>
      <c r="B177" s="43" t="s">
        <v>74</v>
      </c>
      <c r="C177" s="37"/>
      <c r="D177" s="44"/>
      <c r="E177" s="31"/>
      <c r="F177" s="190"/>
    </row>
    <row r="178" spans="1:6" ht="51.75" x14ac:dyDescent="0.35">
      <c r="A178" s="189"/>
      <c r="B178" s="37" t="s">
        <v>75</v>
      </c>
      <c r="C178" s="37"/>
      <c r="D178" s="44"/>
      <c r="E178" s="31"/>
      <c r="F178" s="190"/>
    </row>
    <row r="179" spans="1:6" ht="36" x14ac:dyDescent="0.35">
      <c r="A179" s="189">
        <v>4.21</v>
      </c>
      <c r="B179" s="37" t="s">
        <v>128</v>
      </c>
      <c r="C179" s="37" t="s">
        <v>125</v>
      </c>
      <c r="D179" s="49">
        <v>7</v>
      </c>
      <c r="E179" s="55"/>
      <c r="F179" s="190"/>
    </row>
    <row r="180" spans="1:6" ht="18.75" x14ac:dyDescent="0.35">
      <c r="A180" s="189">
        <v>4.22</v>
      </c>
      <c r="B180" s="37" t="s">
        <v>129</v>
      </c>
      <c r="C180" s="37" t="s">
        <v>22</v>
      </c>
      <c r="D180" s="49">
        <v>45</v>
      </c>
      <c r="E180" s="55"/>
      <c r="F180" s="190"/>
    </row>
    <row r="181" spans="1:6" x14ac:dyDescent="0.35">
      <c r="A181" s="189">
        <v>4.2300000000000004</v>
      </c>
      <c r="B181" s="37" t="s">
        <v>76</v>
      </c>
      <c r="C181" s="37" t="s">
        <v>22</v>
      </c>
      <c r="D181" s="49">
        <v>10</v>
      </c>
      <c r="E181" s="55"/>
      <c r="F181" s="190"/>
    </row>
    <row r="182" spans="1:6" x14ac:dyDescent="0.35">
      <c r="A182" s="189">
        <v>4.24</v>
      </c>
      <c r="B182" s="37" t="s">
        <v>77</v>
      </c>
      <c r="C182" s="37" t="s">
        <v>22</v>
      </c>
      <c r="D182" s="49">
        <v>42.72</v>
      </c>
      <c r="E182" s="55"/>
      <c r="F182" s="190"/>
    </row>
    <row r="183" spans="1:6" x14ac:dyDescent="0.35">
      <c r="A183" s="189">
        <v>4.25</v>
      </c>
      <c r="B183" s="37" t="s">
        <v>78</v>
      </c>
      <c r="C183" s="37" t="s">
        <v>22</v>
      </c>
      <c r="D183" s="49">
        <v>27.72</v>
      </c>
      <c r="E183" s="55"/>
      <c r="F183" s="190"/>
    </row>
    <row r="184" spans="1:6" x14ac:dyDescent="0.35">
      <c r="A184" s="189">
        <v>4.26</v>
      </c>
      <c r="B184" s="37" t="s">
        <v>79</v>
      </c>
      <c r="C184" s="37" t="s">
        <v>22</v>
      </c>
      <c r="D184" s="49">
        <v>24</v>
      </c>
      <c r="E184" s="55"/>
      <c r="F184" s="190"/>
    </row>
    <row r="185" spans="1:6" x14ac:dyDescent="0.35">
      <c r="A185" s="189">
        <v>4.2699999999999996</v>
      </c>
      <c r="B185" s="37" t="s">
        <v>80</v>
      </c>
      <c r="C185" s="37" t="s">
        <v>22</v>
      </c>
      <c r="D185" s="49">
        <v>49</v>
      </c>
      <c r="E185" s="55"/>
      <c r="F185" s="190"/>
    </row>
    <row r="186" spans="1:6" x14ac:dyDescent="0.35">
      <c r="A186" s="189">
        <v>4.28</v>
      </c>
      <c r="B186" s="37" t="s">
        <v>81</v>
      </c>
      <c r="C186" s="37" t="s">
        <v>22</v>
      </c>
      <c r="D186" s="49">
        <v>21</v>
      </c>
      <c r="E186" s="55"/>
      <c r="F186" s="190"/>
    </row>
    <row r="187" spans="1:6" ht="18.75" x14ac:dyDescent="0.35">
      <c r="A187" s="189">
        <v>4.29</v>
      </c>
      <c r="B187" s="37" t="s">
        <v>130</v>
      </c>
      <c r="C187" s="37" t="s">
        <v>22</v>
      </c>
      <c r="D187" s="49">
        <v>70</v>
      </c>
      <c r="E187" s="55"/>
      <c r="F187" s="190"/>
    </row>
    <row r="188" spans="1:6" x14ac:dyDescent="0.35">
      <c r="A188" s="191"/>
      <c r="B188" s="50" t="s">
        <v>38</v>
      </c>
      <c r="C188" s="75"/>
      <c r="D188" s="50"/>
      <c r="E188" s="76"/>
      <c r="F188" s="195"/>
    </row>
    <row r="189" spans="1:6" x14ac:dyDescent="0.35">
      <c r="A189" s="191"/>
      <c r="B189" s="41"/>
      <c r="C189" s="42"/>
      <c r="D189" s="41"/>
      <c r="E189" s="56"/>
      <c r="F189" s="196"/>
    </row>
    <row r="190" spans="1:6" x14ac:dyDescent="0.35">
      <c r="A190" s="193" t="s">
        <v>152</v>
      </c>
      <c r="B190" s="43" t="s">
        <v>82</v>
      </c>
      <c r="C190" s="37"/>
      <c r="D190" s="44"/>
      <c r="E190" s="56"/>
      <c r="F190" s="190"/>
    </row>
    <row r="191" spans="1:6" x14ac:dyDescent="0.35">
      <c r="A191" s="191" t="s">
        <v>154</v>
      </c>
      <c r="B191" s="43" t="s">
        <v>153</v>
      </c>
      <c r="C191" s="37"/>
      <c r="D191" s="44"/>
      <c r="E191" s="56"/>
      <c r="F191" s="190"/>
    </row>
    <row r="192" spans="1:6" x14ac:dyDescent="0.35">
      <c r="A192" s="191" t="s">
        <v>156</v>
      </c>
      <c r="B192" s="37" t="s">
        <v>83</v>
      </c>
      <c r="C192" s="37" t="s">
        <v>84</v>
      </c>
      <c r="D192" s="37">
        <v>1</v>
      </c>
      <c r="E192" s="55"/>
      <c r="F192" s="190"/>
    </row>
    <row r="193" spans="1:6" ht="18.75" x14ac:dyDescent="0.35">
      <c r="A193" s="191" t="s">
        <v>157</v>
      </c>
      <c r="B193" s="37" t="s">
        <v>85</v>
      </c>
      <c r="C193" s="37" t="s">
        <v>125</v>
      </c>
      <c r="D193" s="44">
        <v>15</v>
      </c>
      <c r="E193" s="55"/>
      <c r="F193" s="190"/>
    </row>
    <row r="194" spans="1:6" x14ac:dyDescent="0.35">
      <c r="A194" s="191"/>
      <c r="B194" s="37"/>
      <c r="C194" s="37"/>
      <c r="D194" s="44"/>
      <c r="E194" s="56"/>
      <c r="F194" s="190"/>
    </row>
    <row r="195" spans="1:6" x14ac:dyDescent="0.35">
      <c r="A195" s="193" t="s">
        <v>155</v>
      </c>
      <c r="B195" s="43" t="s">
        <v>86</v>
      </c>
      <c r="C195" s="37"/>
      <c r="D195" s="44"/>
      <c r="E195" s="56"/>
      <c r="F195" s="190"/>
    </row>
    <row r="196" spans="1:6" ht="51.75" x14ac:dyDescent="0.35">
      <c r="A196" s="191"/>
      <c r="B196" s="37" t="s">
        <v>87</v>
      </c>
      <c r="C196" s="37"/>
      <c r="D196" s="44"/>
      <c r="E196" s="56"/>
      <c r="F196" s="190"/>
    </row>
    <row r="197" spans="1:6" x14ac:dyDescent="0.35">
      <c r="A197" s="191" t="s">
        <v>158</v>
      </c>
      <c r="B197" s="37" t="s">
        <v>88</v>
      </c>
      <c r="C197" s="37" t="s">
        <v>53</v>
      </c>
      <c r="D197" s="44">
        <v>5</v>
      </c>
      <c r="E197" s="55"/>
      <c r="F197" s="190"/>
    </row>
    <row r="198" spans="1:6" x14ac:dyDescent="0.35">
      <c r="A198" s="191" t="s">
        <v>159</v>
      </c>
      <c r="B198" s="37" t="s">
        <v>89</v>
      </c>
      <c r="C198" s="37" t="s">
        <v>53</v>
      </c>
      <c r="D198" s="44">
        <v>25</v>
      </c>
      <c r="E198" s="55"/>
      <c r="F198" s="190"/>
    </row>
    <row r="199" spans="1:6" x14ac:dyDescent="0.35">
      <c r="A199" s="191" t="s">
        <v>160</v>
      </c>
      <c r="B199" s="37" t="s">
        <v>90</v>
      </c>
      <c r="C199" s="37" t="s">
        <v>53</v>
      </c>
      <c r="D199" s="44">
        <v>20</v>
      </c>
      <c r="E199" s="55"/>
      <c r="F199" s="190"/>
    </row>
    <row r="200" spans="1:6" x14ac:dyDescent="0.35">
      <c r="A200" s="191" t="s">
        <v>161</v>
      </c>
      <c r="B200" s="37" t="s">
        <v>91</v>
      </c>
      <c r="C200" s="37" t="s">
        <v>53</v>
      </c>
      <c r="D200" s="44">
        <v>15</v>
      </c>
      <c r="E200" s="55"/>
      <c r="F200" s="190"/>
    </row>
    <row r="201" spans="1:6" x14ac:dyDescent="0.35">
      <c r="A201" s="193"/>
      <c r="B201" s="50" t="s">
        <v>38</v>
      </c>
      <c r="C201" s="75"/>
      <c r="D201" s="50"/>
      <c r="E201" s="76"/>
      <c r="F201" s="194"/>
    </row>
    <row r="202" spans="1:6" x14ac:dyDescent="0.35">
      <c r="A202" s="191"/>
      <c r="B202" s="41"/>
      <c r="C202" s="42"/>
      <c r="D202" s="41"/>
      <c r="E202" s="56"/>
      <c r="F202" s="190"/>
    </row>
    <row r="203" spans="1:6" x14ac:dyDescent="0.35">
      <c r="A203" s="197">
        <v>6</v>
      </c>
      <c r="B203" s="43" t="s">
        <v>92</v>
      </c>
      <c r="C203" s="37"/>
      <c r="D203" s="44"/>
      <c r="E203" s="56"/>
      <c r="F203" s="190"/>
    </row>
    <row r="204" spans="1:6" x14ac:dyDescent="0.35">
      <c r="A204" s="198"/>
      <c r="B204" s="43" t="s">
        <v>93</v>
      </c>
      <c r="C204" s="37"/>
      <c r="D204" s="44"/>
      <c r="E204" s="58"/>
      <c r="F204" s="190"/>
    </row>
    <row r="205" spans="1:6" x14ac:dyDescent="0.35">
      <c r="A205" s="198">
        <v>6.1</v>
      </c>
      <c r="B205" s="41" t="s">
        <v>94</v>
      </c>
      <c r="C205" s="37" t="s">
        <v>7</v>
      </c>
      <c r="D205" s="44">
        <v>1</v>
      </c>
      <c r="E205" s="55"/>
      <c r="F205" s="190"/>
    </row>
    <row r="206" spans="1:6" ht="25.15" customHeight="1" x14ac:dyDescent="0.35">
      <c r="A206" s="198">
        <v>6.2</v>
      </c>
      <c r="B206" s="41" t="s">
        <v>95</v>
      </c>
      <c r="C206" s="37" t="s">
        <v>7</v>
      </c>
      <c r="D206" s="44">
        <v>1</v>
      </c>
      <c r="E206" s="55"/>
      <c r="F206" s="190"/>
    </row>
    <row r="207" spans="1:6" ht="103.5" x14ac:dyDescent="0.35">
      <c r="A207" s="198">
        <v>6.3</v>
      </c>
      <c r="B207" s="41" t="s">
        <v>96</v>
      </c>
      <c r="C207" s="37" t="s">
        <v>7</v>
      </c>
      <c r="D207" s="44">
        <v>1</v>
      </c>
      <c r="E207" s="55"/>
      <c r="F207" s="190"/>
    </row>
    <row r="208" spans="1:6" x14ac:dyDescent="0.35">
      <c r="A208" s="193"/>
      <c r="B208" s="50" t="s">
        <v>148</v>
      </c>
      <c r="C208" s="75"/>
      <c r="D208" s="50"/>
      <c r="E208" s="76"/>
      <c r="F208" s="194"/>
    </row>
    <row r="209" spans="1:6" x14ac:dyDescent="0.35">
      <c r="A209" s="191"/>
      <c r="B209" s="41"/>
      <c r="C209" s="42"/>
      <c r="D209" s="41"/>
      <c r="E209" s="56"/>
      <c r="F209" s="190"/>
    </row>
    <row r="210" spans="1:6" x14ac:dyDescent="0.35">
      <c r="A210" s="199">
        <v>7</v>
      </c>
      <c r="B210" s="50" t="s">
        <v>97</v>
      </c>
      <c r="C210" s="41"/>
      <c r="D210" s="41"/>
      <c r="E210" s="58"/>
      <c r="F210" s="190"/>
    </row>
    <row r="211" spans="1:6" x14ac:dyDescent="0.35">
      <c r="A211" s="198"/>
      <c r="B211" s="51" t="s">
        <v>98</v>
      </c>
      <c r="C211" s="41"/>
      <c r="D211" s="41"/>
      <c r="E211" s="58"/>
      <c r="F211" s="190"/>
    </row>
    <row r="212" spans="1:6" x14ac:dyDescent="0.35">
      <c r="A212" s="198">
        <v>7.1</v>
      </c>
      <c r="B212" s="41" t="s">
        <v>99</v>
      </c>
      <c r="C212" s="41" t="s">
        <v>1</v>
      </c>
      <c r="D212" s="41">
        <v>1</v>
      </c>
      <c r="E212" s="57"/>
      <c r="F212" s="190"/>
    </row>
    <row r="213" spans="1:6" x14ac:dyDescent="0.35">
      <c r="A213" s="198">
        <v>7.2</v>
      </c>
      <c r="B213" s="41" t="s">
        <v>100</v>
      </c>
      <c r="C213" s="41" t="s">
        <v>16</v>
      </c>
      <c r="D213" s="41">
        <v>8</v>
      </c>
      <c r="E213" s="57"/>
      <c r="F213" s="190"/>
    </row>
    <row r="214" spans="1:6" x14ac:dyDescent="0.35">
      <c r="A214" s="198">
        <v>7.3</v>
      </c>
      <c r="B214" s="41" t="s">
        <v>101</v>
      </c>
      <c r="C214" s="41" t="s">
        <v>16</v>
      </c>
      <c r="D214" s="41">
        <v>8</v>
      </c>
      <c r="E214" s="57"/>
      <c r="F214" s="190"/>
    </row>
    <row r="215" spans="1:6" x14ac:dyDescent="0.35">
      <c r="A215" s="198">
        <v>7.4</v>
      </c>
      <c r="B215" s="41" t="s">
        <v>102</v>
      </c>
      <c r="C215" s="41" t="s">
        <v>16</v>
      </c>
      <c r="D215" s="41">
        <v>3</v>
      </c>
      <c r="E215" s="57"/>
      <c r="F215" s="190"/>
    </row>
    <row r="216" spans="1:6" x14ac:dyDescent="0.35">
      <c r="A216" s="198">
        <v>7.5</v>
      </c>
      <c r="B216" s="41" t="s">
        <v>103</v>
      </c>
      <c r="C216" s="41" t="s">
        <v>16</v>
      </c>
      <c r="D216" s="41">
        <v>3</v>
      </c>
      <c r="E216" s="57"/>
      <c r="F216" s="190"/>
    </row>
    <row r="217" spans="1:6" x14ac:dyDescent="0.35">
      <c r="A217" s="198">
        <v>7.6</v>
      </c>
      <c r="B217" s="41" t="s">
        <v>104</v>
      </c>
      <c r="C217" s="41" t="s">
        <v>16</v>
      </c>
      <c r="D217" s="41">
        <v>4</v>
      </c>
      <c r="E217" s="57"/>
      <c r="F217" s="190"/>
    </row>
    <row r="218" spans="1:6" x14ac:dyDescent="0.35">
      <c r="A218" s="198">
        <v>7.7</v>
      </c>
      <c r="B218" s="41" t="s">
        <v>105</v>
      </c>
      <c r="C218" s="41" t="s">
        <v>16</v>
      </c>
      <c r="D218" s="41">
        <v>4</v>
      </c>
      <c r="E218" s="57"/>
      <c r="F218" s="190"/>
    </row>
    <row r="219" spans="1:6" x14ac:dyDescent="0.35">
      <c r="A219" s="198">
        <v>7.8</v>
      </c>
      <c r="B219" s="41" t="s">
        <v>106</v>
      </c>
      <c r="C219" s="41" t="s">
        <v>16</v>
      </c>
      <c r="D219" s="41">
        <v>8</v>
      </c>
      <c r="E219" s="57"/>
      <c r="F219" s="190"/>
    </row>
    <row r="220" spans="1:6" x14ac:dyDescent="0.35">
      <c r="A220" s="198">
        <v>7.9</v>
      </c>
      <c r="B220" s="68" t="s">
        <v>198</v>
      </c>
      <c r="C220" s="68" t="s">
        <v>1</v>
      </c>
      <c r="D220" s="41">
        <v>1</v>
      </c>
      <c r="E220" s="98"/>
      <c r="F220" s="171"/>
    </row>
    <row r="221" spans="1:6" x14ac:dyDescent="0.35">
      <c r="A221" s="200">
        <v>7.1</v>
      </c>
      <c r="B221" s="68" t="s">
        <v>212</v>
      </c>
      <c r="C221" s="68" t="s">
        <v>1</v>
      </c>
      <c r="D221" s="41">
        <v>1</v>
      </c>
      <c r="E221" s="98"/>
      <c r="F221" s="171"/>
    </row>
    <row r="222" spans="1:6" x14ac:dyDescent="0.35">
      <c r="A222" s="198">
        <v>7.11</v>
      </c>
      <c r="B222" s="68" t="s">
        <v>200</v>
      </c>
      <c r="C222" s="68" t="s">
        <v>1</v>
      </c>
      <c r="D222" s="41">
        <v>2</v>
      </c>
      <c r="E222" s="98"/>
      <c r="F222" s="171"/>
    </row>
    <row r="223" spans="1:6" x14ac:dyDescent="0.35">
      <c r="A223" s="198">
        <v>7.12</v>
      </c>
      <c r="B223" s="68" t="s">
        <v>204</v>
      </c>
      <c r="C223" s="68" t="s">
        <v>1</v>
      </c>
      <c r="D223" s="41">
        <v>4</v>
      </c>
      <c r="E223" s="98"/>
      <c r="F223" s="171"/>
    </row>
    <row r="224" spans="1:6" x14ac:dyDescent="0.35">
      <c r="A224" s="198">
        <v>7.13</v>
      </c>
      <c r="B224" s="68" t="s">
        <v>201</v>
      </c>
      <c r="C224" s="68" t="s">
        <v>1</v>
      </c>
      <c r="D224" s="41">
        <v>2</v>
      </c>
      <c r="E224" s="98"/>
      <c r="F224" s="171"/>
    </row>
    <row r="225" spans="1:6" x14ac:dyDescent="0.35">
      <c r="A225" s="198">
        <v>7.14</v>
      </c>
      <c r="B225" s="68" t="s">
        <v>202</v>
      </c>
      <c r="C225" s="68" t="s">
        <v>1</v>
      </c>
      <c r="D225" s="41">
        <v>1</v>
      </c>
      <c r="E225" s="98"/>
      <c r="F225" s="171"/>
    </row>
    <row r="226" spans="1:6" x14ac:dyDescent="0.35">
      <c r="A226" s="198">
        <v>7.15</v>
      </c>
      <c r="B226" s="68" t="s">
        <v>203</v>
      </c>
      <c r="C226" s="68" t="s">
        <v>1</v>
      </c>
      <c r="D226" s="41">
        <v>3</v>
      </c>
      <c r="E226" s="98"/>
      <c r="F226" s="171"/>
    </row>
    <row r="227" spans="1:6" x14ac:dyDescent="0.35">
      <c r="A227" s="198">
        <v>7.16</v>
      </c>
      <c r="B227" s="68" t="s">
        <v>205</v>
      </c>
      <c r="C227" s="68" t="s">
        <v>1</v>
      </c>
      <c r="D227" s="41">
        <v>8</v>
      </c>
      <c r="E227" s="98"/>
      <c r="F227" s="171"/>
    </row>
    <row r="228" spans="1:6" x14ac:dyDescent="0.35">
      <c r="A228" s="198">
        <v>7.17</v>
      </c>
      <c r="B228" s="68" t="s">
        <v>206</v>
      </c>
      <c r="C228" s="68" t="s">
        <v>1</v>
      </c>
      <c r="D228" s="41">
        <v>5</v>
      </c>
      <c r="E228" s="98"/>
      <c r="F228" s="171"/>
    </row>
    <row r="229" spans="1:6" x14ac:dyDescent="0.35">
      <c r="A229" s="198">
        <v>7.18</v>
      </c>
      <c r="B229" s="68" t="s">
        <v>208</v>
      </c>
      <c r="C229" s="68" t="s">
        <v>1</v>
      </c>
      <c r="D229" s="41">
        <v>1</v>
      </c>
      <c r="E229" s="98"/>
      <c r="F229" s="171"/>
    </row>
    <row r="230" spans="1:6" x14ac:dyDescent="0.35">
      <c r="A230" s="198">
        <v>7.19</v>
      </c>
      <c r="B230" s="68" t="s">
        <v>177</v>
      </c>
      <c r="C230" s="68" t="s">
        <v>1</v>
      </c>
      <c r="D230" s="41">
        <v>3</v>
      </c>
      <c r="E230" s="98"/>
      <c r="F230" s="171"/>
    </row>
    <row r="231" spans="1:6" ht="51.75" x14ac:dyDescent="0.35">
      <c r="A231" s="198">
        <v>7.2</v>
      </c>
      <c r="B231" s="41" t="s">
        <v>119</v>
      </c>
      <c r="C231" s="41" t="s">
        <v>16</v>
      </c>
      <c r="D231" s="41">
        <v>1</v>
      </c>
      <c r="E231" s="57"/>
      <c r="F231" s="190"/>
    </row>
    <row r="232" spans="1:6" x14ac:dyDescent="0.35">
      <c r="A232" s="191"/>
      <c r="B232" s="50" t="s">
        <v>148</v>
      </c>
      <c r="C232" s="75"/>
      <c r="D232" s="50"/>
      <c r="E232" s="76"/>
      <c r="F232" s="194"/>
    </row>
    <row r="233" spans="1:6" x14ac:dyDescent="0.35">
      <c r="A233" s="191"/>
      <c r="B233" s="41"/>
      <c r="C233" s="42"/>
      <c r="D233" s="41"/>
      <c r="E233" s="56"/>
      <c r="F233" s="190"/>
    </row>
    <row r="234" spans="1:6" x14ac:dyDescent="0.35">
      <c r="A234" s="199">
        <v>8</v>
      </c>
      <c r="B234" s="43" t="s">
        <v>107</v>
      </c>
      <c r="C234" s="37"/>
      <c r="D234" s="44"/>
      <c r="E234" s="58"/>
      <c r="F234" s="190"/>
    </row>
    <row r="235" spans="1:6" ht="18.75" x14ac:dyDescent="0.35">
      <c r="A235" s="198">
        <v>8.1</v>
      </c>
      <c r="B235" s="37" t="s">
        <v>108</v>
      </c>
      <c r="C235" s="37" t="s">
        <v>125</v>
      </c>
      <c r="D235" s="44">
        <v>16</v>
      </c>
      <c r="E235" s="55"/>
      <c r="F235" s="190"/>
    </row>
    <row r="236" spans="1:6" ht="18.75" x14ac:dyDescent="0.35">
      <c r="A236" s="198">
        <v>8.1999999999999993</v>
      </c>
      <c r="B236" s="37" t="s">
        <v>109</v>
      </c>
      <c r="C236" s="37" t="s">
        <v>125</v>
      </c>
      <c r="D236" s="44">
        <v>0.4</v>
      </c>
      <c r="E236" s="55"/>
      <c r="F236" s="190"/>
    </row>
    <row r="237" spans="1:6" ht="18.75" x14ac:dyDescent="0.35">
      <c r="A237" s="198">
        <v>8.3000000000000007</v>
      </c>
      <c r="B237" s="37" t="s">
        <v>110</v>
      </c>
      <c r="C237" s="37" t="s">
        <v>125</v>
      </c>
      <c r="D237" s="44">
        <v>16</v>
      </c>
      <c r="E237" s="55"/>
      <c r="F237" s="190"/>
    </row>
    <row r="238" spans="1:6" ht="18.75" x14ac:dyDescent="0.35">
      <c r="A238" s="198">
        <v>8.4</v>
      </c>
      <c r="B238" s="37" t="s">
        <v>111</v>
      </c>
      <c r="C238" s="37" t="s">
        <v>125</v>
      </c>
      <c r="D238" s="44">
        <v>16</v>
      </c>
      <c r="E238" s="55"/>
      <c r="F238" s="190"/>
    </row>
    <row r="239" spans="1:6" ht="18.75" x14ac:dyDescent="0.35">
      <c r="A239" s="198">
        <v>8.5</v>
      </c>
      <c r="B239" s="37" t="s">
        <v>112</v>
      </c>
      <c r="C239" s="37" t="s">
        <v>125</v>
      </c>
      <c r="D239" s="44">
        <v>0.4</v>
      </c>
      <c r="E239" s="55"/>
      <c r="F239" s="190"/>
    </row>
    <row r="240" spans="1:6" x14ac:dyDescent="0.35">
      <c r="A240" s="193"/>
      <c r="B240" s="50" t="s">
        <v>148</v>
      </c>
      <c r="C240" s="75"/>
      <c r="D240" s="50"/>
      <c r="E240" s="76"/>
      <c r="F240" s="194"/>
    </row>
    <row r="241" spans="1:6" x14ac:dyDescent="0.35">
      <c r="A241" s="191"/>
      <c r="B241" s="41"/>
      <c r="C241" s="42"/>
      <c r="D241" s="41"/>
      <c r="E241" s="56"/>
      <c r="F241" s="190"/>
    </row>
    <row r="242" spans="1:6" x14ac:dyDescent="0.35">
      <c r="A242" s="201">
        <v>9</v>
      </c>
      <c r="B242" s="43" t="s">
        <v>207</v>
      </c>
      <c r="C242" s="47"/>
      <c r="D242" s="48"/>
      <c r="E242" s="56"/>
      <c r="F242" s="190"/>
    </row>
    <row r="243" spans="1:6" x14ac:dyDescent="0.35">
      <c r="A243" s="198">
        <v>9.1</v>
      </c>
      <c r="B243" s="41" t="s">
        <v>113</v>
      </c>
      <c r="C243" s="41" t="s">
        <v>16</v>
      </c>
      <c r="D243" s="41">
        <v>1</v>
      </c>
      <c r="E243" s="57"/>
      <c r="F243" s="190"/>
    </row>
    <row r="244" spans="1:6" x14ac:dyDescent="0.35">
      <c r="A244" s="198">
        <v>9.1999999999999993</v>
      </c>
      <c r="B244" s="41" t="s">
        <v>114</v>
      </c>
      <c r="C244" s="41" t="s">
        <v>53</v>
      </c>
      <c r="D244" s="41">
        <v>2.4</v>
      </c>
      <c r="E244" s="57"/>
      <c r="F244" s="190"/>
    </row>
    <row r="245" spans="1:6" ht="18.75" x14ac:dyDescent="0.35">
      <c r="A245" s="203" t="s">
        <v>162</v>
      </c>
      <c r="B245" s="41" t="s">
        <v>115</v>
      </c>
      <c r="C245" s="41" t="s">
        <v>131</v>
      </c>
      <c r="D245" s="41">
        <v>0.4</v>
      </c>
      <c r="E245" s="57"/>
      <c r="F245" s="190"/>
    </row>
    <row r="246" spans="1:6" ht="34.5" x14ac:dyDescent="0.35">
      <c r="A246" s="198">
        <v>9.4</v>
      </c>
      <c r="B246" s="41" t="s">
        <v>116</v>
      </c>
      <c r="C246" s="41" t="s">
        <v>16</v>
      </c>
      <c r="D246" s="41">
        <v>1</v>
      </c>
      <c r="E246" s="57"/>
      <c r="F246" s="190"/>
    </row>
    <row r="247" spans="1:6" ht="34.5" x14ac:dyDescent="0.35">
      <c r="A247" s="198">
        <v>9.5</v>
      </c>
      <c r="B247" s="41" t="s">
        <v>117</v>
      </c>
      <c r="C247" s="41" t="s">
        <v>127</v>
      </c>
      <c r="D247" s="41">
        <v>2</v>
      </c>
      <c r="E247" s="57"/>
      <c r="F247" s="190"/>
    </row>
    <row r="248" spans="1:6" x14ac:dyDescent="0.35">
      <c r="A248" s="198">
        <v>9.6</v>
      </c>
      <c r="B248" s="41" t="s">
        <v>118</v>
      </c>
      <c r="C248" s="41" t="s">
        <v>53</v>
      </c>
      <c r="D248" s="41">
        <v>6</v>
      </c>
      <c r="E248" s="57"/>
      <c r="F248" s="190"/>
    </row>
    <row r="249" spans="1:6" ht="86.25" x14ac:dyDescent="0.35">
      <c r="A249" s="198">
        <v>9.6999999999999993</v>
      </c>
      <c r="B249" s="41" t="s">
        <v>120</v>
      </c>
      <c r="C249" s="41" t="s">
        <v>84</v>
      </c>
      <c r="D249" s="41">
        <v>1</v>
      </c>
      <c r="E249" s="57"/>
      <c r="F249" s="190"/>
    </row>
    <row r="250" spans="1:6" s="7" customFormat="1" x14ac:dyDescent="0.35">
      <c r="A250" s="193"/>
      <c r="B250" s="50" t="s">
        <v>38</v>
      </c>
      <c r="C250" s="75"/>
      <c r="D250" s="50"/>
      <c r="E250" s="76"/>
      <c r="F250" s="204"/>
    </row>
    <row r="251" spans="1:6" x14ac:dyDescent="0.35">
      <c r="A251" s="168"/>
      <c r="B251" s="54" t="s">
        <v>149</v>
      </c>
      <c r="C251" s="54"/>
      <c r="D251" s="54"/>
      <c r="E251" s="123"/>
      <c r="F251" s="228"/>
    </row>
    <row r="252" spans="1:6" s="7" customFormat="1" x14ac:dyDescent="0.35">
      <c r="A252" s="175"/>
      <c r="B252" s="54" t="s">
        <v>241</v>
      </c>
      <c r="C252" s="84"/>
      <c r="D252" s="32"/>
      <c r="E252" s="118"/>
      <c r="F252" s="228"/>
    </row>
    <row r="253" spans="1:6" s="7" customFormat="1" x14ac:dyDescent="0.35">
      <c r="A253" s="175"/>
      <c r="B253" s="54"/>
      <c r="C253" s="84"/>
      <c r="D253" s="32"/>
      <c r="E253" s="118"/>
      <c r="F253" s="228"/>
    </row>
    <row r="254" spans="1:6" s="7" customFormat="1" x14ac:dyDescent="0.35">
      <c r="A254" s="175" t="s">
        <v>42</v>
      </c>
      <c r="B254" s="54" t="s">
        <v>313</v>
      </c>
      <c r="C254" s="84"/>
      <c r="D254" s="32"/>
      <c r="E254" s="85"/>
      <c r="F254" s="206"/>
    </row>
    <row r="255" spans="1:6" s="7" customFormat="1" x14ac:dyDescent="0.35">
      <c r="A255" s="175">
        <v>1</v>
      </c>
      <c r="B255" s="148" t="s">
        <v>151</v>
      </c>
      <c r="C255" s="65"/>
      <c r="D255" s="65"/>
      <c r="E255" s="66"/>
      <c r="F255" s="188"/>
    </row>
    <row r="256" spans="1:6" s="7" customFormat="1" ht="18.75" x14ac:dyDescent="0.35">
      <c r="A256" s="189">
        <v>1.1000000000000001</v>
      </c>
      <c r="B256" s="37" t="s">
        <v>310</v>
      </c>
      <c r="C256" s="38" t="s">
        <v>125</v>
      </c>
      <c r="D256" s="39">
        <f>(3.14*3.3*3.3)/4</f>
        <v>8.5486500000000003</v>
      </c>
      <c r="E256" s="55"/>
      <c r="F256" s="190"/>
    </row>
    <row r="257" spans="1:6" s="7" customFormat="1" ht="18.75" x14ac:dyDescent="0.35">
      <c r="A257" s="189">
        <v>1.2</v>
      </c>
      <c r="B257" s="41" t="s">
        <v>311</v>
      </c>
      <c r="C257" s="38" t="s">
        <v>126</v>
      </c>
      <c r="D257" s="39">
        <f>(((3.14*3*3)/4)*0.4)-(((3.14*2.1*2.1)/4)*0.4)</f>
        <v>1.44126</v>
      </c>
      <c r="E257" s="55"/>
      <c r="F257" s="190"/>
    </row>
    <row r="258" spans="1:6" s="7" customFormat="1" ht="18.75" x14ac:dyDescent="0.35">
      <c r="A258" s="189">
        <v>1.3</v>
      </c>
      <c r="B258" s="41" t="s">
        <v>45</v>
      </c>
      <c r="C258" s="38" t="s">
        <v>126</v>
      </c>
      <c r="D258" s="39">
        <v>4.5</v>
      </c>
      <c r="E258" s="55"/>
      <c r="F258" s="190"/>
    </row>
    <row r="259" spans="1:6" s="7" customFormat="1" ht="18.75" x14ac:dyDescent="0.35">
      <c r="A259" s="189">
        <v>1.4</v>
      </c>
      <c r="B259" s="37" t="s">
        <v>46</v>
      </c>
      <c r="C259" s="38" t="s">
        <v>126</v>
      </c>
      <c r="D259" s="39">
        <f>(((3.14*2.85*2.85)/4)*0.4)-(((3.14*2.55*2.55)/4)*0.4)</f>
        <v>0.50868000000000047</v>
      </c>
      <c r="E259" s="55"/>
      <c r="F259" s="190"/>
    </row>
    <row r="260" spans="1:6" s="7" customFormat="1" ht="34.5" x14ac:dyDescent="0.35">
      <c r="A260" s="189">
        <v>1.5</v>
      </c>
      <c r="B260" s="37" t="s">
        <v>312</v>
      </c>
      <c r="C260" s="38" t="s">
        <v>37</v>
      </c>
      <c r="D260" s="39">
        <f>(((3.14*2.1*2.1)/4)*0.6)+(((3.14*2.4*2.4)/4)*1)-(((3.14*2.1*2.1)/4)*0.6)</f>
        <v>4.5215999999999994</v>
      </c>
      <c r="E260" s="55"/>
      <c r="F260" s="190"/>
    </row>
    <row r="261" spans="1:6" s="7" customFormat="1" x14ac:dyDescent="0.35">
      <c r="A261" s="191"/>
      <c r="B261" s="50" t="s">
        <v>38</v>
      </c>
      <c r="C261" s="42"/>
      <c r="D261" s="41"/>
      <c r="E261" s="56"/>
      <c r="F261" s="190"/>
    </row>
    <row r="262" spans="1:6" s="7" customFormat="1" x14ac:dyDescent="0.35">
      <c r="A262" s="191"/>
      <c r="B262" s="50"/>
      <c r="C262" s="42"/>
      <c r="D262" s="41"/>
      <c r="E262" s="56"/>
      <c r="F262" s="190"/>
    </row>
    <row r="263" spans="1:6" s="7" customFormat="1" x14ac:dyDescent="0.35">
      <c r="A263" s="192">
        <v>2</v>
      </c>
      <c r="B263" s="43" t="s">
        <v>49</v>
      </c>
      <c r="C263" s="37"/>
      <c r="D263" s="44"/>
      <c r="E263" s="31"/>
      <c r="F263" s="190"/>
    </row>
    <row r="264" spans="1:6" s="7" customFormat="1" ht="59.45" customHeight="1" x14ac:dyDescent="0.35">
      <c r="A264" s="189">
        <v>2.1</v>
      </c>
      <c r="B264" s="37" t="s">
        <v>317</v>
      </c>
      <c r="C264" s="38" t="s">
        <v>125</v>
      </c>
      <c r="D264" s="39">
        <f>3.14*2.7*1+(3*0.4)+(3.14*2.7*0.15)</f>
        <v>10.949700000000002</v>
      </c>
      <c r="E264" s="57"/>
      <c r="F264" s="190"/>
    </row>
    <row r="265" spans="1:6" s="7" customFormat="1" x14ac:dyDescent="0.35">
      <c r="A265" s="193"/>
      <c r="B265" s="50" t="s">
        <v>38</v>
      </c>
      <c r="C265" s="75"/>
      <c r="D265" s="50"/>
      <c r="E265" s="76"/>
      <c r="F265" s="194"/>
    </row>
    <row r="266" spans="1:6" s="7" customFormat="1" x14ac:dyDescent="0.35">
      <c r="A266" s="193"/>
      <c r="B266" s="50"/>
      <c r="C266" s="75"/>
      <c r="D266" s="50"/>
      <c r="E266" s="76"/>
      <c r="F266" s="194"/>
    </row>
    <row r="267" spans="1:6" s="7" customFormat="1" x14ac:dyDescent="0.35">
      <c r="A267" s="192">
        <v>3</v>
      </c>
      <c r="B267" s="43" t="s">
        <v>54</v>
      </c>
      <c r="C267" s="37"/>
      <c r="D267" s="44"/>
      <c r="E267" s="31"/>
      <c r="F267" s="190"/>
    </row>
    <row r="268" spans="1:6" s="7" customFormat="1" ht="51.75" x14ac:dyDescent="0.35">
      <c r="A268" s="189">
        <v>3.1</v>
      </c>
      <c r="B268" s="62" t="s">
        <v>316</v>
      </c>
      <c r="C268" s="41" t="s">
        <v>127</v>
      </c>
      <c r="D268" s="39">
        <f>((3.14*2.7*2.7)/4)*(0.15)</f>
        <v>0.85839750000000026</v>
      </c>
      <c r="E268" s="55"/>
      <c r="F268" s="190"/>
    </row>
    <row r="269" spans="1:6" s="7" customFormat="1" ht="34.5" x14ac:dyDescent="0.35">
      <c r="A269" s="177">
        <v>3.2</v>
      </c>
      <c r="B269" s="62" t="s">
        <v>237</v>
      </c>
      <c r="C269" s="105" t="s">
        <v>127</v>
      </c>
      <c r="D269" s="62">
        <f>((3.14*1.2*1.2)/4)*0.1</f>
        <v>0.11303999999999999</v>
      </c>
      <c r="E269" s="63"/>
      <c r="F269" s="179"/>
    </row>
    <row r="270" spans="1:6" s="7" customFormat="1" x14ac:dyDescent="0.35">
      <c r="A270" s="193"/>
      <c r="B270" s="50" t="s">
        <v>38</v>
      </c>
      <c r="C270" s="75"/>
      <c r="D270" s="50"/>
      <c r="E270" s="76"/>
      <c r="F270" s="194"/>
    </row>
    <row r="271" spans="1:6" s="7" customFormat="1" x14ac:dyDescent="0.35">
      <c r="A271" s="191"/>
      <c r="B271" s="41"/>
      <c r="C271" s="42"/>
      <c r="D271" s="41"/>
      <c r="E271" s="56"/>
      <c r="F271" s="190"/>
    </row>
    <row r="272" spans="1:6" s="7" customFormat="1" x14ac:dyDescent="0.35">
      <c r="A272" s="192">
        <v>4</v>
      </c>
      <c r="B272" s="43" t="s">
        <v>64</v>
      </c>
      <c r="C272" s="47"/>
      <c r="D272" s="48"/>
      <c r="E272" s="31"/>
      <c r="F272" s="190"/>
    </row>
    <row r="273" spans="1:6" s="7" customFormat="1" x14ac:dyDescent="0.35">
      <c r="A273" s="189">
        <v>4.0999999999999996</v>
      </c>
      <c r="B273" s="43" t="s">
        <v>65</v>
      </c>
      <c r="C273" s="47"/>
      <c r="D273" s="48"/>
      <c r="E273" s="31"/>
      <c r="F273" s="190"/>
    </row>
    <row r="274" spans="1:6" s="7" customFormat="1" ht="34.5" x14ac:dyDescent="0.35">
      <c r="A274" s="189"/>
      <c r="B274" s="37" t="s">
        <v>314</v>
      </c>
      <c r="C274" s="37"/>
      <c r="D274" s="44"/>
      <c r="E274" s="31"/>
      <c r="F274" s="190"/>
    </row>
    <row r="275" spans="1:6" s="7" customFormat="1" x14ac:dyDescent="0.35">
      <c r="A275" s="189">
        <v>4.1100000000000003</v>
      </c>
      <c r="B275" s="37" t="s">
        <v>315</v>
      </c>
      <c r="C275" s="37" t="s">
        <v>1</v>
      </c>
      <c r="D275" s="44">
        <v>1</v>
      </c>
      <c r="E275" s="55"/>
      <c r="F275" s="190"/>
    </row>
    <row r="276" spans="1:6" s="7" customFormat="1" x14ac:dyDescent="0.35">
      <c r="A276" s="189">
        <v>4.12</v>
      </c>
      <c r="B276" s="37" t="s">
        <v>318</v>
      </c>
      <c r="C276" s="37" t="s">
        <v>53</v>
      </c>
      <c r="D276" s="44">
        <v>10</v>
      </c>
      <c r="E276" s="55"/>
      <c r="F276" s="190"/>
    </row>
    <row r="277" spans="1:6" s="7" customFormat="1" x14ac:dyDescent="0.35">
      <c r="A277" s="192"/>
      <c r="B277" s="43" t="s">
        <v>38</v>
      </c>
      <c r="C277" s="43"/>
      <c r="D277" s="142"/>
      <c r="E277" s="36"/>
      <c r="F277" s="194"/>
    </row>
    <row r="278" spans="1:6" s="7" customFormat="1" x14ac:dyDescent="0.35">
      <c r="A278" s="191"/>
      <c r="B278" s="41"/>
      <c r="C278" s="42"/>
      <c r="D278" s="41"/>
      <c r="E278" s="56"/>
      <c r="F278" s="190"/>
    </row>
    <row r="279" spans="1:6" s="7" customFormat="1" x14ac:dyDescent="0.35">
      <c r="A279" s="197">
        <v>5</v>
      </c>
      <c r="B279" s="43" t="s">
        <v>319</v>
      </c>
      <c r="C279" s="37"/>
      <c r="D279" s="44"/>
      <c r="E279" s="56"/>
      <c r="F279" s="190"/>
    </row>
    <row r="280" spans="1:6" s="7" customFormat="1" ht="51.75" x14ac:dyDescent="0.35">
      <c r="A280" s="177">
        <v>4.0999999999999996</v>
      </c>
      <c r="B280" s="62" t="s">
        <v>239</v>
      </c>
      <c r="C280" s="62" t="s">
        <v>135</v>
      </c>
      <c r="D280" s="39">
        <f>3.14*2.7*0.75+(3*0.4)+(3.14*2.7*0.15)+((3.14*2.4*2.4)/4)</f>
        <v>13.351800000000001</v>
      </c>
      <c r="E280" s="63"/>
      <c r="F280" s="179"/>
    </row>
    <row r="281" spans="1:6" s="7" customFormat="1" ht="51.75" x14ac:dyDescent="0.35">
      <c r="A281" s="177">
        <v>4.2</v>
      </c>
      <c r="B281" s="62" t="s">
        <v>320</v>
      </c>
      <c r="C281" s="62" t="s">
        <v>36</v>
      </c>
      <c r="D281" s="62">
        <v>1</v>
      </c>
      <c r="E281" s="63"/>
      <c r="F281" s="179"/>
    </row>
    <row r="282" spans="1:6" s="7" customFormat="1" x14ac:dyDescent="0.35">
      <c r="A282" s="175"/>
      <c r="B282" s="61" t="s">
        <v>38</v>
      </c>
      <c r="C282" s="61"/>
      <c r="D282" s="61"/>
      <c r="E282" s="67"/>
      <c r="F282" s="180"/>
    </row>
    <row r="283" spans="1:6" s="7" customFormat="1" x14ac:dyDescent="0.35">
      <c r="A283" s="198"/>
      <c r="B283" s="41"/>
      <c r="C283" s="37"/>
      <c r="D283" s="44"/>
      <c r="E283" s="55"/>
      <c r="F283" s="190"/>
    </row>
    <row r="284" spans="1:6" s="7" customFormat="1" x14ac:dyDescent="0.35">
      <c r="A284" s="182">
        <v>5</v>
      </c>
      <c r="B284" s="33" t="s">
        <v>124</v>
      </c>
      <c r="C284" s="28"/>
      <c r="D284" s="28"/>
      <c r="E284" s="144"/>
      <c r="F284" s="171"/>
    </row>
    <row r="285" spans="1:6" s="7" customFormat="1" ht="34.5" x14ac:dyDescent="0.35">
      <c r="A285" s="182">
        <v>5.0999999999999996</v>
      </c>
      <c r="B285" s="28" t="s">
        <v>321</v>
      </c>
      <c r="C285" s="28" t="s">
        <v>37</v>
      </c>
      <c r="D285" s="28">
        <v>3.14</v>
      </c>
      <c r="E285" s="144"/>
      <c r="F285" s="171"/>
    </row>
    <row r="286" spans="1:6" s="7" customFormat="1" x14ac:dyDescent="0.35">
      <c r="A286" s="182">
        <v>5.2</v>
      </c>
      <c r="B286" s="28" t="s">
        <v>134</v>
      </c>
      <c r="C286" s="28" t="s">
        <v>37</v>
      </c>
      <c r="D286" s="28">
        <v>1.2</v>
      </c>
      <c r="E286" s="144"/>
      <c r="F286" s="171"/>
    </row>
    <row r="287" spans="1:6" s="7" customFormat="1" x14ac:dyDescent="0.35">
      <c r="A287" s="177"/>
      <c r="B287" s="61" t="s">
        <v>148</v>
      </c>
      <c r="C287" s="62"/>
      <c r="D287" s="62"/>
      <c r="E287" s="63"/>
      <c r="F287" s="179"/>
    </row>
    <row r="288" spans="1:6" s="7" customFormat="1" x14ac:dyDescent="0.35">
      <c r="A288" s="177"/>
      <c r="B288" s="61"/>
      <c r="C288" s="62"/>
      <c r="D288" s="62"/>
      <c r="E288" s="63"/>
      <c r="F288" s="179"/>
    </row>
    <row r="289" spans="1:6" s="7" customFormat="1" x14ac:dyDescent="0.35">
      <c r="A289" s="201">
        <v>6</v>
      </c>
      <c r="B289" s="43" t="s">
        <v>207</v>
      </c>
      <c r="C289" s="47"/>
      <c r="D289" s="48"/>
      <c r="E289" s="56"/>
      <c r="F289" s="190"/>
    </row>
    <row r="290" spans="1:6" s="7" customFormat="1" ht="86.25" x14ac:dyDescent="0.35">
      <c r="A290" s="198">
        <v>9.6999999999999993</v>
      </c>
      <c r="B290" s="41" t="s">
        <v>322</v>
      </c>
      <c r="C290" s="41" t="s">
        <v>84</v>
      </c>
      <c r="D290" s="41">
        <v>1</v>
      </c>
      <c r="E290" s="57"/>
      <c r="F290" s="190"/>
    </row>
    <row r="291" spans="1:6" s="7" customFormat="1" x14ac:dyDescent="0.35">
      <c r="A291" s="193"/>
      <c r="B291" s="50" t="s">
        <v>38</v>
      </c>
      <c r="C291" s="75"/>
      <c r="D291" s="50"/>
      <c r="E291" s="76"/>
      <c r="F291" s="204"/>
    </row>
    <row r="292" spans="1:6" s="7" customFormat="1" x14ac:dyDescent="0.35">
      <c r="A292" s="168"/>
      <c r="B292" s="54" t="s">
        <v>326</v>
      </c>
      <c r="C292" s="54"/>
      <c r="D292" s="54"/>
      <c r="E292" s="60"/>
      <c r="F292" s="169"/>
    </row>
    <row r="293" spans="1:6" s="7" customFormat="1" x14ac:dyDescent="0.35">
      <c r="A293" s="175"/>
      <c r="B293" s="54"/>
      <c r="C293" s="84"/>
      <c r="D293" s="32"/>
      <c r="E293" s="118"/>
      <c r="F293" s="228"/>
    </row>
    <row r="294" spans="1:6" s="7" customFormat="1" x14ac:dyDescent="0.35">
      <c r="A294" s="32" t="s">
        <v>277</v>
      </c>
      <c r="B294" s="9" t="s">
        <v>414</v>
      </c>
      <c r="C294" s="84"/>
      <c r="D294" s="32"/>
      <c r="E294" s="118"/>
      <c r="F294" s="228"/>
    </row>
    <row r="295" spans="1:6" s="7" customFormat="1" x14ac:dyDescent="0.35">
      <c r="A295" s="331">
        <v>1</v>
      </c>
      <c r="B295" s="124" t="s">
        <v>244</v>
      </c>
      <c r="C295" s="125"/>
      <c r="D295" s="108"/>
      <c r="E295" s="118"/>
      <c r="F295" s="228"/>
    </row>
    <row r="296" spans="1:6" s="7" customFormat="1" ht="34.5" x14ac:dyDescent="0.35">
      <c r="A296" s="331">
        <v>1.1000000000000001</v>
      </c>
      <c r="B296" s="125" t="s">
        <v>415</v>
      </c>
      <c r="C296" s="126" t="s">
        <v>231</v>
      </c>
      <c r="D296" s="125">
        <f>2.2*11.6</f>
        <v>25.52</v>
      </c>
      <c r="E296" s="118"/>
      <c r="F296" s="231"/>
    </row>
    <row r="297" spans="1:6" s="7" customFormat="1" x14ac:dyDescent="0.35">
      <c r="A297" s="331">
        <v>1.2</v>
      </c>
      <c r="B297" s="125" t="s">
        <v>245</v>
      </c>
      <c r="C297" s="126" t="s">
        <v>37</v>
      </c>
      <c r="D297" s="127">
        <f>2.2*11.6*0.3</f>
        <v>7.6559999999999997</v>
      </c>
      <c r="E297" s="118"/>
      <c r="F297" s="231"/>
    </row>
    <row r="298" spans="1:6" s="7" customFormat="1" ht="34.5" x14ac:dyDescent="0.35">
      <c r="A298" s="331">
        <v>1.3</v>
      </c>
      <c r="B298" s="128" t="s">
        <v>246</v>
      </c>
      <c r="C298" s="126" t="s">
        <v>37</v>
      </c>
      <c r="D298" s="129">
        <f>D297</f>
        <v>7.6559999999999997</v>
      </c>
      <c r="E298" s="118"/>
      <c r="F298" s="231"/>
    </row>
    <row r="299" spans="1:6" s="7" customFormat="1" x14ac:dyDescent="0.35">
      <c r="A299" s="124"/>
      <c r="B299" s="124" t="s">
        <v>148</v>
      </c>
      <c r="C299" s="124"/>
      <c r="D299" s="124"/>
      <c r="E299" s="118"/>
      <c r="F299" s="231"/>
    </row>
    <row r="300" spans="1:6" s="7" customFormat="1" x14ac:dyDescent="0.35">
      <c r="A300" s="124"/>
      <c r="B300" s="124"/>
      <c r="C300" s="124"/>
      <c r="D300" s="124"/>
      <c r="E300" s="118"/>
      <c r="F300" s="231"/>
    </row>
    <row r="301" spans="1:6" x14ac:dyDescent="0.35">
      <c r="A301" s="331">
        <v>2</v>
      </c>
      <c r="B301" s="124" t="s">
        <v>247</v>
      </c>
      <c r="C301" s="126"/>
      <c r="D301" s="125"/>
      <c r="E301" s="118"/>
      <c r="F301" s="231"/>
    </row>
    <row r="302" spans="1:6" ht="69" x14ac:dyDescent="0.35">
      <c r="A302" s="331">
        <v>2.1</v>
      </c>
      <c r="B302" s="125" t="s">
        <v>416</v>
      </c>
      <c r="C302" s="126" t="s">
        <v>37</v>
      </c>
      <c r="D302" s="125">
        <f>2.2*11.6*0.25</f>
        <v>6.38</v>
      </c>
      <c r="E302" s="118"/>
      <c r="F302" s="231"/>
    </row>
    <row r="303" spans="1:6" ht="55.9" customHeight="1" x14ac:dyDescent="0.35">
      <c r="A303" s="331">
        <v>2.2000000000000002</v>
      </c>
      <c r="B303" s="130" t="s">
        <v>417</v>
      </c>
      <c r="C303" s="126" t="s">
        <v>231</v>
      </c>
      <c r="D303" s="125">
        <f>(10.4*0.3*2)+(1*0.2*2)</f>
        <v>6.6400000000000006</v>
      </c>
      <c r="E303" s="118"/>
      <c r="F303" s="231"/>
    </row>
    <row r="304" spans="1:6" ht="69" x14ac:dyDescent="0.35">
      <c r="A304" s="331">
        <v>2.2999999999999998</v>
      </c>
      <c r="B304" s="125" t="s">
        <v>251</v>
      </c>
      <c r="C304" s="126" t="s">
        <v>7</v>
      </c>
      <c r="D304" s="125">
        <v>1</v>
      </c>
      <c r="E304" s="118"/>
      <c r="F304" s="231"/>
    </row>
    <row r="305" spans="1:10" x14ac:dyDescent="0.35">
      <c r="A305" s="124"/>
      <c r="B305" s="124" t="s">
        <v>148</v>
      </c>
      <c r="C305" s="124"/>
      <c r="D305" s="124"/>
      <c r="E305" s="118"/>
      <c r="F305" s="231"/>
    </row>
    <row r="306" spans="1:10" x14ac:dyDescent="0.35">
      <c r="A306" s="124"/>
      <c r="B306" s="124"/>
      <c r="C306" s="124"/>
      <c r="D306" s="124"/>
      <c r="E306" s="118"/>
      <c r="F306" s="231"/>
    </row>
    <row r="307" spans="1:10" x14ac:dyDescent="0.35">
      <c r="A307" s="331">
        <v>3</v>
      </c>
      <c r="B307" s="124" t="s">
        <v>248</v>
      </c>
      <c r="C307" s="126"/>
      <c r="D307" s="131"/>
      <c r="E307" s="118"/>
      <c r="F307" s="231"/>
    </row>
    <row r="308" spans="1:10" ht="51.75" x14ac:dyDescent="0.35">
      <c r="A308" s="331">
        <v>3.1</v>
      </c>
      <c r="B308" s="128" t="s">
        <v>418</v>
      </c>
      <c r="C308" s="126" t="s">
        <v>37</v>
      </c>
      <c r="D308" s="131">
        <f>2.2*11.6*0.15</f>
        <v>3.8279999999999998</v>
      </c>
      <c r="E308" s="118"/>
      <c r="F308" s="231"/>
    </row>
    <row r="309" spans="1:10" x14ac:dyDescent="0.35">
      <c r="A309" s="124"/>
      <c r="B309" s="124" t="s">
        <v>148</v>
      </c>
      <c r="C309" s="124"/>
      <c r="D309" s="124"/>
      <c r="E309" s="118"/>
      <c r="F309" s="231"/>
    </row>
    <row r="310" spans="1:10" x14ac:dyDescent="0.35">
      <c r="A310" s="124"/>
      <c r="B310" s="124"/>
      <c r="C310" s="124"/>
      <c r="D310" s="124"/>
      <c r="E310" s="118"/>
      <c r="F310" s="231"/>
    </row>
    <row r="311" spans="1:10" x14ac:dyDescent="0.35">
      <c r="A311" s="331">
        <v>4</v>
      </c>
      <c r="B311" s="124" t="s">
        <v>249</v>
      </c>
      <c r="C311" s="126"/>
      <c r="D311" s="125"/>
      <c r="E311" s="118"/>
      <c r="F311" s="231"/>
    </row>
    <row r="312" spans="1:10" ht="51.75" x14ac:dyDescent="0.35">
      <c r="A312" s="331">
        <v>4.0999999999999996</v>
      </c>
      <c r="B312" s="125" t="s">
        <v>253</v>
      </c>
      <c r="C312" s="126" t="s">
        <v>231</v>
      </c>
      <c r="D312" s="125">
        <f>(10.4*0.3*2*2)+(1*0.3*2*2)+(10*1)+(10.4*0.2*2)+(1.4*0.2*2)</f>
        <v>28.4</v>
      </c>
      <c r="E312" s="118"/>
      <c r="F312" s="231"/>
    </row>
    <row r="313" spans="1:10" x14ac:dyDescent="0.35">
      <c r="A313" s="331">
        <v>4.0999999999999996</v>
      </c>
      <c r="B313" s="124" t="s">
        <v>148</v>
      </c>
      <c r="C313" s="109"/>
      <c r="D313" s="124"/>
      <c r="E313" s="118"/>
      <c r="F313" s="228"/>
    </row>
    <row r="314" spans="1:10" x14ac:dyDescent="0.35">
      <c r="A314" s="108"/>
      <c r="B314" s="332" t="s">
        <v>250</v>
      </c>
      <c r="C314" s="109"/>
      <c r="D314" s="124"/>
      <c r="E314" s="118"/>
      <c r="F314" s="228"/>
    </row>
    <row r="315" spans="1:10" ht="23.45" customHeight="1" x14ac:dyDescent="0.35">
      <c r="A315" s="108"/>
      <c r="B315" s="332" t="s">
        <v>252</v>
      </c>
      <c r="C315" s="109"/>
      <c r="D315" s="124"/>
      <c r="E315" s="118"/>
      <c r="F315" s="228"/>
    </row>
    <row r="316" spans="1:10" x14ac:dyDescent="0.35">
      <c r="A316" s="108"/>
      <c r="B316" s="332"/>
      <c r="C316" s="109"/>
      <c r="D316" s="124"/>
      <c r="E316" s="118"/>
      <c r="F316" s="228"/>
    </row>
    <row r="317" spans="1:10" x14ac:dyDescent="0.35">
      <c r="A317" s="108" t="s">
        <v>307</v>
      </c>
      <c r="B317" s="332" t="s">
        <v>419</v>
      </c>
      <c r="C317" s="109"/>
      <c r="D317" s="108"/>
      <c r="E317" s="118"/>
      <c r="F317" s="228"/>
    </row>
    <row r="318" spans="1:10" x14ac:dyDescent="0.35">
      <c r="A318" s="331">
        <v>1</v>
      </c>
      <c r="B318" s="124" t="s">
        <v>244</v>
      </c>
      <c r="C318" s="125"/>
      <c r="D318" s="108"/>
      <c r="E318" s="118"/>
      <c r="F318" s="228"/>
    </row>
    <row r="319" spans="1:10" ht="34.5" x14ac:dyDescent="0.35">
      <c r="A319" s="331">
        <v>1.1000000000000001</v>
      </c>
      <c r="B319" s="125" t="s">
        <v>415</v>
      </c>
      <c r="C319" s="126" t="s">
        <v>231</v>
      </c>
      <c r="D319" s="127">
        <f>3*(11.6)</f>
        <v>34.799999999999997</v>
      </c>
      <c r="E319" s="118"/>
      <c r="F319" s="228"/>
    </row>
    <row r="320" spans="1:10" s="7" customFormat="1" x14ac:dyDescent="0.35">
      <c r="A320" s="331">
        <v>1.2</v>
      </c>
      <c r="B320" s="125" t="s">
        <v>420</v>
      </c>
      <c r="C320" s="126" t="s">
        <v>37</v>
      </c>
      <c r="D320" s="127">
        <f>2.6*(11.6*0.3)</f>
        <v>9.048</v>
      </c>
      <c r="E320" s="118"/>
      <c r="F320" s="228"/>
      <c r="G320" s="77"/>
      <c r="H320" s="86"/>
      <c r="J320" s="86"/>
    </row>
    <row r="321" spans="1:6" ht="34.5" x14ac:dyDescent="0.35">
      <c r="A321" s="331">
        <v>1.3</v>
      </c>
      <c r="B321" s="128" t="s">
        <v>246</v>
      </c>
      <c r="C321" s="126" t="s">
        <v>37</v>
      </c>
      <c r="D321" s="127">
        <f>D320</f>
        <v>9.048</v>
      </c>
      <c r="E321" s="118"/>
      <c r="F321" s="228"/>
    </row>
    <row r="322" spans="1:6" x14ac:dyDescent="0.35">
      <c r="A322" s="124"/>
      <c r="B322" s="124" t="s">
        <v>148</v>
      </c>
      <c r="C322" s="124"/>
      <c r="D322" s="124"/>
      <c r="E322" s="118"/>
      <c r="F322" s="228"/>
    </row>
    <row r="323" spans="1:6" x14ac:dyDescent="0.35">
      <c r="A323" s="124"/>
      <c r="B323" s="124"/>
      <c r="C323" s="124"/>
      <c r="D323" s="124"/>
      <c r="E323" s="118"/>
      <c r="F323" s="228"/>
    </row>
    <row r="324" spans="1:6" x14ac:dyDescent="0.35">
      <c r="A324" s="331">
        <v>2</v>
      </c>
      <c r="B324" s="124" t="s">
        <v>247</v>
      </c>
      <c r="C324" s="126"/>
      <c r="D324" s="125"/>
      <c r="E324" s="118"/>
      <c r="F324" s="228"/>
    </row>
    <row r="325" spans="1:6" ht="103.5" x14ac:dyDescent="0.35">
      <c r="A325" s="331">
        <v>2.1</v>
      </c>
      <c r="B325" s="125" t="s">
        <v>429</v>
      </c>
      <c r="C325" s="126" t="s">
        <v>37</v>
      </c>
      <c r="D325" s="125">
        <f>(2.6*11.6*0.25)+(0.4*10*1)</f>
        <v>11.54</v>
      </c>
      <c r="E325" s="118"/>
      <c r="F325" s="228"/>
    </row>
    <row r="326" spans="1:6" ht="44.45" customHeight="1" x14ac:dyDescent="0.35">
      <c r="A326" s="331">
        <v>2.2000000000000002</v>
      </c>
      <c r="B326" s="130" t="s">
        <v>430</v>
      </c>
      <c r="C326" s="126" t="s">
        <v>231</v>
      </c>
      <c r="D326" s="125">
        <f>(10.4*0.8*2)+(1.4*0.8*2)</f>
        <v>18.88</v>
      </c>
      <c r="E326" s="118"/>
      <c r="F326" s="228"/>
    </row>
    <row r="327" spans="1:6" ht="69" x14ac:dyDescent="0.35">
      <c r="A327" s="331">
        <v>2.2999999999999998</v>
      </c>
      <c r="B327" s="125" t="s">
        <v>251</v>
      </c>
      <c r="C327" s="126" t="s">
        <v>7</v>
      </c>
      <c r="D327" s="125">
        <v>1</v>
      </c>
      <c r="E327" s="118"/>
      <c r="F327" s="228"/>
    </row>
    <row r="328" spans="1:6" x14ac:dyDescent="0.35">
      <c r="A328" s="124"/>
      <c r="B328" s="124" t="s">
        <v>148</v>
      </c>
      <c r="C328" s="124"/>
      <c r="D328" s="124"/>
      <c r="E328" s="118"/>
      <c r="F328" s="228"/>
    </row>
    <row r="329" spans="1:6" x14ac:dyDescent="0.35">
      <c r="A329" s="124"/>
      <c r="B329" s="124"/>
      <c r="C329" s="124"/>
      <c r="D329" s="124"/>
      <c r="E329" s="118"/>
      <c r="F329" s="228"/>
    </row>
    <row r="330" spans="1:6" x14ac:dyDescent="0.35">
      <c r="A330" s="331">
        <v>3</v>
      </c>
      <c r="B330" s="124" t="s">
        <v>248</v>
      </c>
      <c r="C330" s="126"/>
      <c r="D330" s="131"/>
      <c r="E330" s="118"/>
      <c r="F330" s="228"/>
    </row>
    <row r="331" spans="1:6" ht="86.25" x14ac:dyDescent="0.35">
      <c r="A331" s="331">
        <v>3.1</v>
      </c>
      <c r="B331" s="128" t="s">
        <v>423</v>
      </c>
      <c r="C331" s="126" t="s">
        <v>37</v>
      </c>
      <c r="D331" s="131">
        <f>(11.6*2.6*0.15)+(10*1*0.1)</f>
        <v>5.524</v>
      </c>
      <c r="E331" s="118"/>
      <c r="F331" s="228"/>
    </row>
    <row r="332" spans="1:6" x14ac:dyDescent="0.35">
      <c r="A332" s="124"/>
      <c r="B332" s="124" t="s">
        <v>148</v>
      </c>
      <c r="C332" s="124"/>
      <c r="D332" s="124"/>
      <c r="E332" s="118"/>
      <c r="F332" s="228"/>
    </row>
    <row r="333" spans="1:6" x14ac:dyDescent="0.35">
      <c r="A333" s="124"/>
      <c r="B333" s="124"/>
      <c r="C333" s="124"/>
      <c r="D333" s="124"/>
      <c r="E333" s="118"/>
      <c r="F333" s="228"/>
    </row>
    <row r="334" spans="1:6" x14ac:dyDescent="0.35">
      <c r="A334" s="331">
        <v>4</v>
      </c>
      <c r="B334" s="124" t="s">
        <v>249</v>
      </c>
      <c r="C334" s="126"/>
      <c r="D334" s="125"/>
      <c r="E334" s="118"/>
      <c r="F334" s="228"/>
    </row>
    <row r="335" spans="1:6" ht="51.75" x14ac:dyDescent="0.35">
      <c r="A335" s="331">
        <v>4.0999999999999996</v>
      </c>
      <c r="B335" s="125" t="s">
        <v>253</v>
      </c>
      <c r="C335" s="126" t="s">
        <v>231</v>
      </c>
      <c r="D335" s="125">
        <f>(10.4*0.8*2*2)+(1.4*0.8*2*2)+(10*1)+(10.4*0.2*2)+(1.4*0.2*2)-(10.4*0.4*2)</f>
        <v>44.160000000000004</v>
      </c>
      <c r="E335" s="118"/>
      <c r="F335" s="228"/>
    </row>
    <row r="336" spans="1:6" x14ac:dyDescent="0.35">
      <c r="A336" s="108"/>
      <c r="B336" s="124" t="s">
        <v>148</v>
      </c>
      <c r="C336" s="109"/>
      <c r="D336" s="124"/>
      <c r="E336" s="118"/>
      <c r="F336" s="228"/>
    </row>
    <row r="337" spans="1:6" x14ac:dyDescent="0.35">
      <c r="A337" s="108"/>
      <c r="B337" s="332" t="s">
        <v>250</v>
      </c>
      <c r="C337" s="109"/>
      <c r="D337" s="124"/>
      <c r="E337" s="118"/>
      <c r="F337" s="228"/>
    </row>
    <row r="338" spans="1:6" x14ac:dyDescent="0.35">
      <c r="A338" s="32"/>
      <c r="B338" s="9" t="s">
        <v>252</v>
      </c>
      <c r="C338" s="84"/>
      <c r="D338" s="32"/>
      <c r="E338" s="118"/>
      <c r="F338" s="228"/>
    </row>
    <row r="339" spans="1:6" x14ac:dyDescent="0.35">
      <c r="A339" s="175"/>
      <c r="B339" s="54"/>
      <c r="C339" s="84"/>
      <c r="D339" s="32"/>
      <c r="E339" s="118"/>
      <c r="F339" s="228"/>
    </row>
    <row r="340" spans="1:6" x14ac:dyDescent="0.35">
      <c r="A340" s="177" t="s">
        <v>308</v>
      </c>
      <c r="B340" s="54" t="s">
        <v>187</v>
      </c>
      <c r="C340" s="73"/>
      <c r="D340" s="27"/>
      <c r="E340" s="114"/>
      <c r="F340" s="115"/>
    </row>
    <row r="341" spans="1:6" x14ac:dyDescent="0.35">
      <c r="A341" s="177">
        <v>1</v>
      </c>
      <c r="B341" s="54" t="s">
        <v>188</v>
      </c>
      <c r="C341" s="73"/>
      <c r="D341" s="27"/>
      <c r="E341" s="114"/>
      <c r="F341" s="115"/>
    </row>
    <row r="342" spans="1:6" ht="69" x14ac:dyDescent="0.35">
      <c r="A342" s="177">
        <v>1.1000000000000001</v>
      </c>
      <c r="B342" s="62" t="s">
        <v>195</v>
      </c>
      <c r="C342" s="94"/>
      <c r="D342" s="95"/>
      <c r="E342" s="96"/>
      <c r="F342" s="208"/>
    </row>
    <row r="343" spans="1:6" ht="34.5" x14ac:dyDescent="0.35">
      <c r="A343" s="177">
        <v>1.1200000000000001</v>
      </c>
      <c r="B343" s="28" t="s">
        <v>192</v>
      </c>
      <c r="C343" s="87" t="s">
        <v>191</v>
      </c>
      <c r="D343" s="29">
        <v>8</v>
      </c>
      <c r="E343" s="63"/>
      <c r="F343" s="190"/>
    </row>
    <row r="344" spans="1:6" ht="34.5" x14ac:dyDescent="0.35">
      <c r="A344" s="177">
        <v>1.1299999999999999</v>
      </c>
      <c r="B344" s="28" t="s">
        <v>193</v>
      </c>
      <c r="C344" s="87" t="s">
        <v>191</v>
      </c>
      <c r="D344" s="29">
        <v>16</v>
      </c>
      <c r="E344" s="63"/>
      <c r="F344" s="190"/>
    </row>
    <row r="345" spans="1:6" ht="34.5" x14ac:dyDescent="0.35">
      <c r="A345" s="177">
        <v>1.1399999999999999</v>
      </c>
      <c r="B345" s="28" t="s">
        <v>194</v>
      </c>
      <c r="C345" s="87" t="s">
        <v>191</v>
      </c>
      <c r="D345" s="29">
        <v>4</v>
      </c>
      <c r="E345" s="63"/>
      <c r="F345" s="190"/>
    </row>
    <row r="346" spans="1:6" ht="34.5" x14ac:dyDescent="0.35">
      <c r="A346" s="177">
        <v>1.1499999999999999</v>
      </c>
      <c r="B346" s="90" t="s">
        <v>196</v>
      </c>
      <c r="C346" s="97" t="s">
        <v>84</v>
      </c>
      <c r="D346" s="91">
        <v>1</v>
      </c>
      <c r="E346" s="92"/>
      <c r="F346" s="93"/>
    </row>
    <row r="347" spans="1:6" x14ac:dyDescent="0.35">
      <c r="A347" s="177"/>
      <c r="B347" s="54" t="s">
        <v>38</v>
      </c>
      <c r="C347" s="73"/>
      <c r="D347" s="27"/>
      <c r="E347" s="114"/>
      <c r="F347" s="115">
        <f>SUM(F343:F346)</f>
        <v>0</v>
      </c>
    </row>
    <row r="348" spans="1:6" x14ac:dyDescent="0.35">
      <c r="A348" s="177"/>
      <c r="B348" s="54"/>
      <c r="C348" s="73"/>
      <c r="D348" s="27"/>
      <c r="E348" s="114"/>
      <c r="F348" s="115"/>
    </row>
    <row r="349" spans="1:6" x14ac:dyDescent="0.35">
      <c r="A349" s="177">
        <v>2</v>
      </c>
      <c r="B349" s="54" t="s">
        <v>189</v>
      </c>
      <c r="C349" s="73"/>
      <c r="D349" s="27"/>
      <c r="E349" s="114"/>
      <c r="F349" s="115"/>
    </row>
    <row r="350" spans="1:6" ht="34.5" x14ac:dyDescent="0.35">
      <c r="A350" s="177"/>
      <c r="B350" s="62" t="s">
        <v>428</v>
      </c>
      <c r="C350" s="87" t="s">
        <v>190</v>
      </c>
      <c r="D350" s="87">
        <v>1</v>
      </c>
      <c r="E350" s="63"/>
      <c r="F350" s="190"/>
    </row>
    <row r="351" spans="1:6" x14ac:dyDescent="0.35">
      <c r="A351" s="177"/>
      <c r="B351" s="54" t="s">
        <v>38</v>
      </c>
      <c r="C351" s="73"/>
      <c r="D351" s="27"/>
      <c r="E351" s="114"/>
      <c r="F351" s="115"/>
    </row>
    <row r="352" spans="1:6" x14ac:dyDescent="0.35">
      <c r="A352" s="177"/>
      <c r="B352" s="54"/>
      <c r="C352" s="73"/>
      <c r="D352" s="27"/>
      <c r="E352" s="114"/>
      <c r="F352" s="115"/>
    </row>
    <row r="353" spans="1:6" x14ac:dyDescent="0.35">
      <c r="A353" s="177">
        <v>3</v>
      </c>
      <c r="B353" s="54" t="s">
        <v>186</v>
      </c>
      <c r="C353" s="73"/>
      <c r="D353" s="27"/>
      <c r="E353" s="114"/>
      <c r="F353" s="115"/>
    </row>
    <row r="354" spans="1:6" ht="69" x14ac:dyDescent="0.35">
      <c r="A354" s="177">
        <v>3.1</v>
      </c>
      <c r="B354" s="62" t="s">
        <v>197</v>
      </c>
      <c r="C354" s="87" t="s">
        <v>190</v>
      </c>
      <c r="D354" s="88">
        <v>1</v>
      </c>
      <c r="E354" s="25"/>
      <c r="F354" s="209"/>
    </row>
    <row r="355" spans="1:6" ht="51.75" x14ac:dyDescent="0.35">
      <c r="A355" s="177">
        <v>3.2</v>
      </c>
      <c r="B355" s="23" t="s">
        <v>220</v>
      </c>
      <c r="C355" s="89" t="s">
        <v>1</v>
      </c>
      <c r="D355" s="88">
        <f>60</f>
        <v>60</v>
      </c>
      <c r="E355" s="25"/>
      <c r="F355" s="209"/>
    </row>
    <row r="356" spans="1:6" x14ac:dyDescent="0.35">
      <c r="A356" s="177"/>
      <c r="B356" s="54" t="s">
        <v>38</v>
      </c>
      <c r="C356" s="73"/>
      <c r="D356" s="27"/>
      <c r="E356" s="114"/>
      <c r="F356" s="115"/>
    </row>
    <row r="357" spans="1:6" x14ac:dyDescent="0.35">
      <c r="A357" s="177"/>
      <c r="B357" s="54" t="s">
        <v>254</v>
      </c>
      <c r="C357" s="73"/>
      <c r="D357" s="27"/>
      <c r="E357" s="114"/>
      <c r="F357" s="115"/>
    </row>
    <row r="358" spans="1:6" ht="18" thickBot="1" x14ac:dyDescent="0.4">
      <c r="A358" s="210"/>
      <c r="B358" s="211"/>
      <c r="C358" s="212"/>
      <c r="D358" s="213"/>
      <c r="E358" s="232"/>
      <c r="F358" s="233"/>
    </row>
    <row r="359" spans="1:6" s="224" customFormat="1" ht="46.5" customHeight="1" thickBot="1" x14ac:dyDescent="0.3">
      <c r="A359" s="216"/>
      <c r="B359" s="217" t="s">
        <v>379</v>
      </c>
      <c r="C359" s="217"/>
      <c r="D359" s="218"/>
      <c r="E359" s="219"/>
      <c r="F359" s="220"/>
    </row>
  </sheetData>
  <mergeCells count="4">
    <mergeCell ref="A8:A9"/>
    <mergeCell ref="B8:F9"/>
    <mergeCell ref="B133:E133"/>
    <mergeCell ref="B131:E131"/>
  </mergeCells>
  <pageMargins left="0.7" right="0.7" top="0.75" bottom="0.75" header="0.3" footer="0.3"/>
  <pageSetup scale="57" orientation="portrait" r:id="rId1"/>
  <rowBreaks count="5" manualBreakCount="5">
    <brk id="134" max="16383" man="1"/>
    <brk id="188" max="16383" man="1"/>
    <brk id="240" max="16383" man="1"/>
    <brk id="282" max="16383" man="1"/>
    <brk id="3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9"/>
  <sheetViews>
    <sheetView view="pageBreakPreview" topLeftCell="A313" zoomScale="110" zoomScaleNormal="100" zoomScaleSheetLayoutView="110" workbookViewId="0">
      <selection activeCell="B311" sqref="B311"/>
    </sheetView>
  </sheetViews>
  <sheetFormatPr defaultColWidth="8.7109375" defaultRowHeight="17.25" x14ac:dyDescent="0.35"/>
  <cols>
    <col min="1" max="1" width="14.5703125" style="3" customWidth="1"/>
    <col min="2" max="2" width="64.140625" style="2" customWidth="1"/>
    <col min="3" max="3" width="8.7109375" style="2"/>
    <col min="4" max="4" width="11.28515625" style="3" bestFit="1" customWidth="1"/>
    <col min="5" max="5" width="20.7109375" style="4" bestFit="1" customWidth="1"/>
    <col min="6" max="6" width="16.28515625" style="78" customWidth="1"/>
    <col min="7" max="7" width="18.42578125" style="2" customWidth="1"/>
    <col min="8" max="8" width="19.28515625" style="2" customWidth="1"/>
    <col min="9" max="9" width="15.140625" style="2" customWidth="1"/>
    <col min="10" max="10" width="16.28515625" style="2" customWidth="1"/>
    <col min="11" max="16384" width="8.7109375" style="2"/>
  </cols>
  <sheetData>
    <row r="1" spans="1:6" x14ac:dyDescent="0.35">
      <c r="A1" s="1" t="s">
        <v>383</v>
      </c>
      <c r="B1" s="152" t="s">
        <v>382</v>
      </c>
      <c r="C1" s="153"/>
      <c r="D1" s="154"/>
      <c r="E1" s="155"/>
      <c r="F1" s="156"/>
    </row>
    <row r="2" spans="1:6" x14ac:dyDescent="0.35">
      <c r="A2" s="5" t="s">
        <v>3</v>
      </c>
      <c r="B2" s="150" t="s">
        <v>28</v>
      </c>
      <c r="C2" s="157"/>
      <c r="D2" s="158"/>
      <c r="E2" s="159"/>
      <c r="F2" s="160"/>
    </row>
    <row r="3" spans="1:6" x14ac:dyDescent="0.35">
      <c r="A3" s="5" t="s">
        <v>11</v>
      </c>
      <c r="B3" s="150" t="s">
        <v>12</v>
      </c>
      <c r="C3" s="157"/>
      <c r="D3" s="158"/>
      <c r="E3" s="159"/>
      <c r="F3" s="160"/>
    </row>
    <row r="4" spans="1:6" x14ac:dyDescent="0.35">
      <c r="A4" s="5" t="s">
        <v>13</v>
      </c>
      <c r="B4" s="150" t="s">
        <v>29</v>
      </c>
      <c r="C4" s="157"/>
      <c r="D4" s="158"/>
      <c r="E4" s="159"/>
      <c r="F4" s="160"/>
    </row>
    <row r="5" spans="1:6" x14ac:dyDescent="0.35">
      <c r="A5" s="5" t="s">
        <v>10</v>
      </c>
      <c r="B5" s="150" t="s">
        <v>30</v>
      </c>
      <c r="C5" s="157"/>
      <c r="D5" s="158"/>
      <c r="E5" s="159"/>
      <c r="F5" s="160"/>
    </row>
    <row r="6" spans="1:6" ht="51.75" x14ac:dyDescent="0.35">
      <c r="A6" s="5" t="s">
        <v>2</v>
      </c>
      <c r="B6" s="151" t="s">
        <v>369</v>
      </c>
      <c r="C6" s="157"/>
      <c r="D6" s="158"/>
      <c r="E6" s="159"/>
      <c r="F6" s="160"/>
    </row>
    <row r="7" spans="1:6" x14ac:dyDescent="0.35">
      <c r="A7" s="161"/>
      <c r="B7" s="157"/>
      <c r="C7" s="157"/>
      <c r="D7" s="158"/>
      <c r="E7" s="159"/>
      <c r="F7" s="160"/>
    </row>
    <row r="8" spans="1:6" x14ac:dyDescent="0.35">
      <c r="A8" s="334" t="s">
        <v>184</v>
      </c>
      <c r="B8" s="335" t="s">
        <v>34</v>
      </c>
      <c r="C8" s="335"/>
      <c r="D8" s="335"/>
      <c r="E8" s="335"/>
      <c r="F8" s="336"/>
    </row>
    <row r="9" spans="1:6" x14ac:dyDescent="0.35">
      <c r="A9" s="334"/>
      <c r="B9" s="335"/>
      <c r="C9" s="335"/>
      <c r="D9" s="335"/>
      <c r="E9" s="335"/>
      <c r="F9" s="336"/>
    </row>
    <row r="10" spans="1:6" s="7" customFormat="1" x14ac:dyDescent="0.35">
      <c r="A10" s="162"/>
      <c r="B10" s="147" t="s">
        <v>6</v>
      </c>
      <c r="C10" s="147" t="s">
        <v>0</v>
      </c>
      <c r="D10" s="147" t="s">
        <v>4</v>
      </c>
      <c r="E10" s="6" t="s">
        <v>8</v>
      </c>
      <c r="F10" s="163" t="s">
        <v>9</v>
      </c>
    </row>
    <row r="11" spans="1:6" x14ac:dyDescent="0.35">
      <c r="A11" s="8">
        <v>1</v>
      </c>
      <c r="B11" s="9" t="s">
        <v>15</v>
      </c>
      <c r="C11" s="9"/>
      <c r="D11" s="10"/>
      <c r="E11" s="11"/>
      <c r="F11" s="72"/>
    </row>
    <row r="12" spans="1:6" x14ac:dyDescent="0.35">
      <c r="A12" s="8">
        <v>1.1000000000000001</v>
      </c>
      <c r="B12" s="13" t="s">
        <v>413</v>
      </c>
      <c r="C12" s="10" t="s">
        <v>16</v>
      </c>
      <c r="D12" s="12">
        <v>1</v>
      </c>
      <c r="E12" s="11"/>
      <c r="F12" s="72"/>
    </row>
    <row r="13" spans="1:6" s="7" customFormat="1" x14ac:dyDescent="0.35">
      <c r="A13" s="164"/>
      <c r="B13" s="18" t="s">
        <v>38</v>
      </c>
      <c r="C13" s="79"/>
      <c r="D13" s="79"/>
      <c r="E13" s="80"/>
      <c r="F13" s="165"/>
    </row>
    <row r="14" spans="1:6" x14ac:dyDescent="0.35">
      <c r="A14" s="166"/>
      <c r="B14" s="14"/>
      <c r="C14" s="14"/>
      <c r="D14" s="14"/>
      <c r="E14" s="15"/>
      <c r="F14" s="167"/>
    </row>
    <row r="15" spans="1:6" s="17" customFormat="1" x14ac:dyDescent="0.35">
      <c r="A15" s="8">
        <v>2</v>
      </c>
      <c r="B15" s="9" t="s">
        <v>18</v>
      </c>
      <c r="C15" s="16"/>
      <c r="D15" s="10"/>
      <c r="E15" s="11"/>
      <c r="F15" s="72"/>
    </row>
    <row r="16" spans="1:6" s="17" customFormat="1" ht="34.5" x14ac:dyDescent="0.35">
      <c r="A16" s="8">
        <v>2.1</v>
      </c>
      <c r="B16" s="13" t="s">
        <v>213</v>
      </c>
      <c r="C16" s="13" t="s">
        <v>37</v>
      </c>
      <c r="D16" s="12">
        <f>0.3*0.6*(1663+275)</f>
        <v>348.84</v>
      </c>
      <c r="E16" s="15"/>
      <c r="F16" s="72"/>
    </row>
    <row r="17" spans="1:6" s="83" customFormat="1" x14ac:dyDescent="0.35">
      <c r="A17" s="168"/>
      <c r="B17" s="9" t="s">
        <v>38</v>
      </c>
      <c r="C17" s="53"/>
      <c r="D17" s="81"/>
      <c r="E17" s="82"/>
      <c r="F17" s="169"/>
    </row>
    <row r="18" spans="1:6" s="17" customFormat="1" x14ac:dyDescent="0.35">
      <c r="A18" s="8"/>
      <c r="B18" s="13"/>
      <c r="C18" s="10"/>
      <c r="D18" s="12"/>
      <c r="E18" s="11"/>
      <c r="F18" s="72"/>
    </row>
    <row r="19" spans="1:6" s="17" customFormat="1" x14ac:dyDescent="0.35">
      <c r="A19" s="166">
        <v>3</v>
      </c>
      <c r="B19" s="18" t="s">
        <v>17</v>
      </c>
      <c r="C19" s="14"/>
      <c r="D19" s="14"/>
      <c r="E19" s="15"/>
      <c r="F19" s="167"/>
    </row>
    <row r="20" spans="1:6" s="17" customFormat="1" ht="126.6" customHeight="1" x14ac:dyDescent="0.35">
      <c r="A20" s="166"/>
      <c r="B20" s="19" t="s">
        <v>27</v>
      </c>
      <c r="C20" s="14"/>
      <c r="D20" s="14"/>
      <c r="E20" s="15"/>
      <c r="F20" s="167"/>
    </row>
    <row r="21" spans="1:6" s="17" customFormat="1" x14ac:dyDescent="0.35">
      <c r="A21" s="166"/>
      <c r="B21" s="14"/>
      <c r="C21" s="14"/>
      <c r="D21" s="14"/>
      <c r="E21" s="15"/>
      <c r="F21" s="167"/>
    </row>
    <row r="22" spans="1:6" s="17" customFormat="1" x14ac:dyDescent="0.35">
      <c r="A22" s="166">
        <v>3.1</v>
      </c>
      <c r="B22" s="20" t="s">
        <v>164</v>
      </c>
      <c r="C22" s="14" t="s">
        <v>5</v>
      </c>
      <c r="D22" s="14">
        <v>500</v>
      </c>
      <c r="E22" s="15"/>
      <c r="F22" s="167"/>
    </row>
    <row r="23" spans="1:6" s="17" customFormat="1" x14ac:dyDescent="0.35">
      <c r="A23" s="166">
        <v>3.2</v>
      </c>
      <c r="B23" s="20" t="s">
        <v>14</v>
      </c>
      <c r="C23" s="14" t="s">
        <v>5</v>
      </c>
      <c r="D23" s="14">
        <v>200</v>
      </c>
      <c r="E23" s="15"/>
      <c r="F23" s="167"/>
    </row>
    <row r="24" spans="1:6" s="17" customFormat="1" x14ac:dyDescent="0.35">
      <c r="A24" s="166">
        <v>3.3</v>
      </c>
      <c r="B24" s="20" t="s">
        <v>35</v>
      </c>
      <c r="C24" s="14" t="s">
        <v>5</v>
      </c>
      <c r="D24" s="14">
        <v>496</v>
      </c>
      <c r="E24" s="15"/>
      <c r="F24" s="167"/>
    </row>
    <row r="25" spans="1:6" s="17" customFormat="1" x14ac:dyDescent="0.35">
      <c r="A25" s="166">
        <v>3.4</v>
      </c>
      <c r="B25" s="20" t="s">
        <v>21</v>
      </c>
      <c r="C25" s="14" t="s">
        <v>5</v>
      </c>
      <c r="D25" s="14">
        <f>467+275</f>
        <v>742</v>
      </c>
      <c r="E25" s="15"/>
      <c r="F25" s="167"/>
    </row>
    <row r="26" spans="1:6" s="83" customFormat="1" x14ac:dyDescent="0.35">
      <c r="A26" s="164"/>
      <c r="B26" s="18" t="s">
        <v>38</v>
      </c>
      <c r="C26" s="79"/>
      <c r="D26" s="141"/>
      <c r="E26" s="80"/>
      <c r="F26" s="165"/>
    </row>
    <row r="27" spans="1:6" s="17" customFormat="1" x14ac:dyDescent="0.35">
      <c r="A27" s="166"/>
      <c r="B27" s="22"/>
      <c r="C27" s="14"/>
      <c r="D27" s="14"/>
      <c r="E27" s="15"/>
      <c r="F27" s="167"/>
    </row>
    <row r="28" spans="1:6" s="17" customFormat="1" x14ac:dyDescent="0.35">
      <c r="A28" s="166">
        <v>4</v>
      </c>
      <c r="B28" s="18" t="s">
        <v>20</v>
      </c>
      <c r="C28" s="14"/>
      <c r="D28" s="14"/>
      <c r="E28" s="15"/>
      <c r="F28" s="167"/>
    </row>
    <row r="29" spans="1:6" s="17" customFormat="1" x14ac:dyDescent="0.35">
      <c r="A29" s="166"/>
      <c r="B29" s="22" t="s">
        <v>19</v>
      </c>
      <c r="C29" s="14"/>
      <c r="D29" s="14"/>
      <c r="E29" s="15"/>
      <c r="F29" s="167"/>
    </row>
    <row r="30" spans="1:6" x14ac:dyDescent="0.35">
      <c r="A30" s="170">
        <v>4.0999999999999996</v>
      </c>
      <c r="B30" s="68" t="s">
        <v>215</v>
      </c>
      <c r="C30" s="68" t="s">
        <v>1</v>
      </c>
      <c r="D30" s="99">
        <v>9</v>
      </c>
      <c r="E30" s="138"/>
      <c r="F30" s="171"/>
    </row>
    <row r="31" spans="1:6" x14ac:dyDescent="0.35">
      <c r="A31" s="170">
        <v>4.2</v>
      </c>
      <c r="B31" s="68" t="s">
        <v>166</v>
      </c>
      <c r="C31" s="68" t="s">
        <v>1</v>
      </c>
      <c r="D31" s="99">
        <v>9</v>
      </c>
      <c r="E31" s="138"/>
      <c r="F31" s="171"/>
    </row>
    <row r="32" spans="1:6" x14ac:dyDescent="0.35">
      <c r="A32" s="170">
        <v>4.3</v>
      </c>
      <c r="B32" s="68" t="s">
        <v>26</v>
      </c>
      <c r="C32" s="68" t="s">
        <v>1</v>
      </c>
      <c r="D32" s="99">
        <v>11</v>
      </c>
      <c r="E32" s="57"/>
      <c r="F32" s="171"/>
    </row>
    <row r="33" spans="1:6" x14ac:dyDescent="0.35">
      <c r="A33" s="170">
        <v>4.4000000000000004</v>
      </c>
      <c r="B33" s="68" t="s">
        <v>270</v>
      </c>
      <c r="C33" s="68" t="s">
        <v>1</v>
      </c>
      <c r="D33" s="99">
        <v>8</v>
      </c>
      <c r="E33" s="57"/>
      <c r="F33" s="171"/>
    </row>
    <row r="34" spans="1:6" x14ac:dyDescent="0.35">
      <c r="A34" s="170">
        <v>4.5</v>
      </c>
      <c r="B34" s="68" t="s">
        <v>209</v>
      </c>
      <c r="C34" s="68" t="s">
        <v>1</v>
      </c>
      <c r="D34" s="99">
        <v>10</v>
      </c>
      <c r="E34" s="138"/>
      <c r="F34" s="171"/>
    </row>
    <row r="35" spans="1:6" x14ac:dyDescent="0.35">
      <c r="A35" s="170">
        <v>4.7</v>
      </c>
      <c r="B35" s="68" t="s">
        <v>167</v>
      </c>
      <c r="C35" s="68" t="s">
        <v>1</v>
      </c>
      <c r="D35" s="99">
        <v>9</v>
      </c>
      <c r="E35" s="138"/>
      <c r="F35" s="171"/>
    </row>
    <row r="36" spans="1:6" x14ac:dyDescent="0.35">
      <c r="A36" s="170">
        <v>4.8</v>
      </c>
      <c r="B36" s="68" t="s">
        <v>169</v>
      </c>
      <c r="C36" s="68" t="s">
        <v>1</v>
      </c>
      <c r="D36" s="99">
        <v>9</v>
      </c>
      <c r="E36" s="57"/>
      <c r="F36" s="171"/>
    </row>
    <row r="37" spans="1:6" x14ac:dyDescent="0.35">
      <c r="A37" s="170">
        <v>4.9000000000000004</v>
      </c>
      <c r="B37" s="68" t="s">
        <v>168</v>
      </c>
      <c r="C37" s="68" t="s">
        <v>1</v>
      </c>
      <c r="D37" s="99">
        <v>9</v>
      </c>
      <c r="E37" s="57"/>
      <c r="F37" s="171"/>
    </row>
    <row r="38" spans="1:6" x14ac:dyDescent="0.35">
      <c r="A38" s="172">
        <v>4.0999999999999996</v>
      </c>
      <c r="B38" s="68" t="s">
        <v>271</v>
      </c>
      <c r="C38" s="68" t="s">
        <v>1</v>
      </c>
      <c r="D38" s="99">
        <v>11</v>
      </c>
      <c r="E38" s="57"/>
      <c r="F38" s="171"/>
    </row>
    <row r="39" spans="1:6" x14ac:dyDescent="0.35">
      <c r="A39" s="172">
        <v>4.1100000000000003</v>
      </c>
      <c r="B39" s="68" t="s">
        <v>170</v>
      </c>
      <c r="C39" s="68" t="s">
        <v>1</v>
      </c>
      <c r="D39" s="99">
        <v>9</v>
      </c>
      <c r="E39" s="57"/>
      <c r="F39" s="171"/>
    </row>
    <row r="40" spans="1:6" x14ac:dyDescent="0.35">
      <c r="A40" s="172">
        <v>4.12</v>
      </c>
      <c r="B40" s="139" t="s">
        <v>172</v>
      </c>
      <c r="C40" s="139" t="s">
        <v>1</v>
      </c>
      <c r="D40" s="140">
        <v>9</v>
      </c>
      <c r="E40" s="138"/>
      <c r="F40" s="171"/>
    </row>
    <row r="41" spans="1:6" x14ac:dyDescent="0.35">
      <c r="A41" s="170">
        <v>4.13</v>
      </c>
      <c r="B41" s="68" t="s">
        <v>170</v>
      </c>
      <c r="C41" s="68" t="s">
        <v>1</v>
      </c>
      <c r="D41" s="99">
        <v>9</v>
      </c>
      <c r="E41" s="57"/>
      <c r="F41" s="171"/>
    </row>
    <row r="42" spans="1:6" x14ac:dyDescent="0.35">
      <c r="A42" s="170">
        <v>4.1399999999999997</v>
      </c>
      <c r="B42" s="68" t="s">
        <v>173</v>
      </c>
      <c r="C42" s="68" t="s">
        <v>1</v>
      </c>
      <c r="D42" s="99">
        <v>9</v>
      </c>
      <c r="E42" s="57"/>
      <c r="F42" s="171"/>
    </row>
    <row r="43" spans="1:6" x14ac:dyDescent="0.35">
      <c r="A43" s="170">
        <v>4.1500000000000004</v>
      </c>
      <c r="B43" s="68" t="s">
        <v>175</v>
      </c>
      <c r="C43" s="68" t="s">
        <v>1</v>
      </c>
      <c r="D43" s="99">
        <v>8</v>
      </c>
      <c r="E43" s="57"/>
      <c r="F43" s="171"/>
    </row>
    <row r="44" spans="1:6" x14ac:dyDescent="0.35">
      <c r="A44" s="170">
        <v>1.1599999999999999</v>
      </c>
      <c r="B44" s="68" t="s">
        <v>172</v>
      </c>
      <c r="C44" s="68" t="s">
        <v>1</v>
      </c>
      <c r="D44" s="99">
        <v>11</v>
      </c>
      <c r="E44" s="57"/>
      <c r="F44" s="171"/>
    </row>
    <row r="45" spans="1:6" x14ac:dyDescent="0.35">
      <c r="A45" s="170">
        <v>4.17</v>
      </c>
      <c r="B45" s="68" t="s">
        <v>171</v>
      </c>
      <c r="C45" s="68" t="s">
        <v>1</v>
      </c>
      <c r="D45" s="99">
        <v>10</v>
      </c>
      <c r="E45" s="57"/>
      <c r="F45" s="171"/>
    </row>
    <row r="46" spans="1:6" x14ac:dyDescent="0.35">
      <c r="A46" s="172">
        <v>4.1800000000000104</v>
      </c>
      <c r="B46" s="68" t="s">
        <v>275</v>
      </c>
      <c r="C46" s="68" t="s">
        <v>1</v>
      </c>
      <c r="D46" s="99">
        <v>3</v>
      </c>
      <c r="E46" s="57"/>
      <c r="F46" s="171"/>
    </row>
    <row r="47" spans="1:6" x14ac:dyDescent="0.35">
      <c r="A47" s="170">
        <v>4.1900000000000102</v>
      </c>
      <c r="B47" s="68" t="s">
        <v>176</v>
      </c>
      <c r="C47" s="68" t="s">
        <v>1</v>
      </c>
      <c r="D47" s="99">
        <v>6</v>
      </c>
      <c r="E47" s="57"/>
      <c r="F47" s="171"/>
    </row>
    <row r="48" spans="1:6" x14ac:dyDescent="0.35">
      <c r="A48" s="172">
        <v>4.2</v>
      </c>
      <c r="B48" s="68" t="s">
        <v>177</v>
      </c>
      <c r="C48" s="68" t="s">
        <v>1</v>
      </c>
      <c r="D48" s="99">
        <v>7</v>
      </c>
      <c r="E48" s="57"/>
      <c r="F48" s="171"/>
    </row>
    <row r="49" spans="1:6" x14ac:dyDescent="0.35">
      <c r="A49" s="170">
        <v>4.21</v>
      </c>
      <c r="B49" s="68" t="s">
        <v>178</v>
      </c>
      <c r="C49" s="68" t="s">
        <v>1</v>
      </c>
      <c r="D49" s="99">
        <v>8</v>
      </c>
      <c r="E49" s="57"/>
      <c r="F49" s="171"/>
    </row>
    <row r="50" spans="1:6" x14ac:dyDescent="0.35">
      <c r="A50" s="170">
        <v>4.22</v>
      </c>
      <c r="B50" s="68" t="s">
        <v>226</v>
      </c>
      <c r="C50" s="68" t="s">
        <v>1</v>
      </c>
      <c r="D50" s="99">
        <v>4</v>
      </c>
      <c r="E50" s="57"/>
      <c r="F50" s="171"/>
    </row>
    <row r="51" spans="1:6" x14ac:dyDescent="0.35">
      <c r="A51" s="170">
        <v>4.2300000000000004</v>
      </c>
      <c r="B51" s="68" t="s">
        <v>276</v>
      </c>
      <c r="C51" s="68" t="s">
        <v>1</v>
      </c>
      <c r="D51" s="99">
        <v>3</v>
      </c>
      <c r="E51" s="57"/>
      <c r="F51" s="171"/>
    </row>
    <row r="52" spans="1:6" x14ac:dyDescent="0.35">
      <c r="A52" s="170">
        <v>4.24</v>
      </c>
      <c r="B52" s="68" t="s">
        <v>273</v>
      </c>
      <c r="C52" s="68" t="s">
        <v>1</v>
      </c>
      <c r="D52" s="99">
        <v>12</v>
      </c>
      <c r="E52" s="57"/>
      <c r="F52" s="171"/>
    </row>
    <row r="53" spans="1:6" x14ac:dyDescent="0.35">
      <c r="A53" s="170">
        <v>4.25</v>
      </c>
      <c r="B53" s="68" t="s">
        <v>179</v>
      </c>
      <c r="C53" s="68" t="s">
        <v>1</v>
      </c>
      <c r="D53" s="99">
        <v>8</v>
      </c>
      <c r="E53" s="57"/>
      <c r="F53" s="171"/>
    </row>
    <row r="54" spans="1:6" x14ac:dyDescent="0.35">
      <c r="A54" s="170">
        <v>4.26</v>
      </c>
      <c r="B54" s="68" t="s">
        <v>180</v>
      </c>
      <c r="C54" s="68" t="s">
        <v>1</v>
      </c>
      <c r="D54" s="99">
        <v>8</v>
      </c>
      <c r="E54" s="57"/>
      <c r="F54" s="171"/>
    </row>
    <row r="55" spans="1:6" x14ac:dyDescent="0.35">
      <c r="A55" s="170">
        <v>4.2699999999999996</v>
      </c>
      <c r="B55" s="68" t="s">
        <v>272</v>
      </c>
      <c r="C55" s="68" t="s">
        <v>1</v>
      </c>
      <c r="D55" s="99">
        <v>6</v>
      </c>
      <c r="E55" s="57"/>
      <c r="F55" s="171"/>
    </row>
    <row r="56" spans="1:6" x14ac:dyDescent="0.35">
      <c r="A56" s="170">
        <v>4.28</v>
      </c>
      <c r="B56" s="68" t="s">
        <v>181</v>
      </c>
      <c r="C56" s="68" t="s">
        <v>1</v>
      </c>
      <c r="D56" s="99">
        <v>10</v>
      </c>
      <c r="E56" s="57"/>
      <c r="F56" s="171"/>
    </row>
    <row r="57" spans="1:6" x14ac:dyDescent="0.35">
      <c r="A57" s="170">
        <v>4.29</v>
      </c>
      <c r="B57" s="68" t="s">
        <v>274</v>
      </c>
      <c r="C57" s="68" t="s">
        <v>1</v>
      </c>
      <c r="D57" s="99">
        <v>2</v>
      </c>
      <c r="E57" s="57"/>
      <c r="F57" s="171"/>
    </row>
    <row r="58" spans="1:6" x14ac:dyDescent="0.35">
      <c r="A58" s="172">
        <v>4.3</v>
      </c>
      <c r="B58" s="68" t="s">
        <v>280</v>
      </c>
      <c r="C58" s="68" t="s">
        <v>1</v>
      </c>
      <c r="D58" s="99">
        <v>5</v>
      </c>
      <c r="E58" s="57"/>
      <c r="F58" s="171"/>
    </row>
    <row r="59" spans="1:6" x14ac:dyDescent="0.35">
      <c r="A59" s="172">
        <v>4.3099999999999996</v>
      </c>
      <c r="B59" s="68" t="s">
        <v>279</v>
      </c>
      <c r="C59" s="68" t="s">
        <v>1</v>
      </c>
      <c r="D59" s="99">
        <v>4</v>
      </c>
      <c r="E59" s="57"/>
      <c r="F59" s="171"/>
    </row>
    <row r="60" spans="1:6" x14ac:dyDescent="0.35">
      <c r="A60" s="172">
        <v>4.32</v>
      </c>
      <c r="B60" s="68" t="s">
        <v>281</v>
      </c>
      <c r="C60" s="68" t="s">
        <v>1</v>
      </c>
      <c r="D60" s="99">
        <v>2</v>
      </c>
      <c r="E60" s="57"/>
      <c r="F60" s="171"/>
    </row>
    <row r="61" spans="1:6" x14ac:dyDescent="0.35">
      <c r="A61" s="172">
        <v>4.33</v>
      </c>
      <c r="B61" s="68" t="s">
        <v>282</v>
      </c>
      <c r="C61" s="68" t="s">
        <v>1</v>
      </c>
      <c r="D61" s="99">
        <v>4</v>
      </c>
      <c r="E61" s="57"/>
      <c r="F61" s="171"/>
    </row>
    <row r="62" spans="1:6" x14ac:dyDescent="0.35">
      <c r="A62" s="172">
        <v>4.34</v>
      </c>
      <c r="B62" s="68" t="s">
        <v>283</v>
      </c>
      <c r="C62" s="68" t="s">
        <v>1</v>
      </c>
      <c r="D62" s="99">
        <v>2</v>
      </c>
      <c r="E62" s="57"/>
      <c r="F62" s="171"/>
    </row>
    <row r="63" spans="1:6" x14ac:dyDescent="0.35">
      <c r="A63" s="172">
        <v>4.3499999999999996</v>
      </c>
      <c r="B63" s="68" t="s">
        <v>284</v>
      </c>
      <c r="C63" s="68" t="s">
        <v>1</v>
      </c>
      <c r="D63" s="99">
        <v>4</v>
      </c>
      <c r="E63" s="57"/>
      <c r="F63" s="171"/>
    </row>
    <row r="64" spans="1:6" x14ac:dyDescent="0.35">
      <c r="A64" s="172">
        <v>4.3600000000000003</v>
      </c>
      <c r="B64" s="68" t="s">
        <v>285</v>
      </c>
      <c r="C64" s="68" t="s">
        <v>1</v>
      </c>
      <c r="D64" s="99">
        <v>2</v>
      </c>
      <c r="E64" s="57"/>
      <c r="F64" s="171"/>
    </row>
    <row r="65" spans="1:6" x14ac:dyDescent="0.35">
      <c r="A65" s="172">
        <v>4.37</v>
      </c>
      <c r="B65" s="68" t="s">
        <v>147</v>
      </c>
      <c r="C65" s="68" t="s">
        <v>1</v>
      </c>
      <c r="D65" s="99">
        <v>1</v>
      </c>
      <c r="E65" s="57"/>
      <c r="F65" s="171"/>
    </row>
    <row r="66" spans="1:6" x14ac:dyDescent="0.35">
      <c r="A66" s="173">
        <v>4.3899999999999997</v>
      </c>
      <c r="B66" s="68" t="s">
        <v>182</v>
      </c>
      <c r="C66" s="68" t="s">
        <v>183</v>
      </c>
      <c r="D66" s="99">
        <v>4</v>
      </c>
      <c r="E66" s="57"/>
      <c r="F66" s="171"/>
    </row>
    <row r="67" spans="1:6" ht="34.5" x14ac:dyDescent="0.35">
      <c r="A67" s="174">
        <v>4.4000000000000004</v>
      </c>
      <c r="B67" s="20" t="s">
        <v>163</v>
      </c>
      <c r="C67" s="135" t="s">
        <v>7</v>
      </c>
      <c r="D67" s="136">
        <v>3</v>
      </c>
      <c r="E67" s="137"/>
      <c r="F67" s="171"/>
    </row>
    <row r="68" spans="1:6" ht="34.5" x14ac:dyDescent="0.35">
      <c r="A68" s="174">
        <v>4.5</v>
      </c>
      <c r="B68" s="20" t="s">
        <v>309</v>
      </c>
      <c r="C68" s="135" t="s">
        <v>7</v>
      </c>
      <c r="D68" s="136">
        <v>2</v>
      </c>
      <c r="E68" s="137"/>
      <c r="F68" s="171"/>
    </row>
    <row r="69" spans="1:6" s="7" customFormat="1" x14ac:dyDescent="0.35">
      <c r="A69" s="175"/>
      <c r="B69" s="33" t="s">
        <v>38</v>
      </c>
      <c r="C69" s="34"/>
      <c r="D69" s="35"/>
      <c r="E69" s="36"/>
      <c r="F69" s="176"/>
    </row>
    <row r="70" spans="1:6" s="7" customFormat="1" x14ac:dyDescent="0.35">
      <c r="A70" s="175"/>
      <c r="B70" s="33" t="s">
        <v>165</v>
      </c>
      <c r="C70" s="34"/>
      <c r="D70" s="35"/>
      <c r="E70" s="36"/>
      <c r="F70" s="176"/>
    </row>
    <row r="71" spans="1:6" x14ac:dyDescent="0.35">
      <c r="A71" s="177"/>
      <c r="B71" s="28"/>
      <c r="C71" s="29"/>
      <c r="D71" s="30"/>
      <c r="E71" s="31"/>
      <c r="F71" s="178"/>
    </row>
    <row r="72" spans="1:6" s="7" customFormat="1" x14ac:dyDescent="0.35">
      <c r="A72" s="175" t="s">
        <v>39</v>
      </c>
      <c r="B72" s="33" t="s">
        <v>240</v>
      </c>
      <c r="C72" s="34"/>
      <c r="D72" s="35"/>
      <c r="E72" s="36"/>
      <c r="F72" s="176"/>
    </row>
    <row r="73" spans="1:6" x14ac:dyDescent="0.35">
      <c r="A73" s="177">
        <v>1</v>
      </c>
      <c r="B73" s="61" t="s">
        <v>229</v>
      </c>
      <c r="C73" s="62"/>
      <c r="D73" s="62"/>
      <c r="E73" s="63"/>
      <c r="F73" s="179"/>
    </row>
    <row r="74" spans="1:6" s="7" customFormat="1" ht="34.5" x14ac:dyDescent="0.35">
      <c r="A74" s="175">
        <v>1.1000000000000001</v>
      </c>
      <c r="B74" s="101" t="s">
        <v>230</v>
      </c>
      <c r="C74" s="102" t="s">
        <v>231</v>
      </c>
      <c r="D74" s="103">
        <f>5*5</f>
        <v>25</v>
      </c>
      <c r="E74" s="63"/>
      <c r="F74" s="179"/>
    </row>
    <row r="75" spans="1:6" s="7" customFormat="1" x14ac:dyDescent="0.35">
      <c r="A75" s="175">
        <v>1.2</v>
      </c>
      <c r="B75" s="101" t="s">
        <v>232</v>
      </c>
      <c r="C75" s="102" t="s">
        <v>37</v>
      </c>
      <c r="D75" s="103">
        <f>(1.9+0.2)*(2.5+0.2)*0.3</f>
        <v>1.7010000000000003</v>
      </c>
      <c r="E75" s="63"/>
      <c r="F75" s="179"/>
    </row>
    <row r="76" spans="1:6" s="7" customFormat="1" ht="34.5" x14ac:dyDescent="0.35">
      <c r="A76" s="175">
        <v>1.3</v>
      </c>
      <c r="B76" s="62" t="s">
        <v>431</v>
      </c>
      <c r="C76" s="102" t="s">
        <v>37</v>
      </c>
      <c r="D76" s="103">
        <f>D75- (2.9*0.2*2)+(1.9*0.2*2)</f>
        <v>1.3010000000000004</v>
      </c>
      <c r="E76" s="63"/>
      <c r="F76" s="179"/>
    </row>
    <row r="77" spans="1:6" s="7" customFormat="1" x14ac:dyDescent="0.35">
      <c r="A77" s="175"/>
      <c r="B77" s="61" t="s">
        <v>38</v>
      </c>
      <c r="C77" s="61"/>
      <c r="D77" s="61"/>
      <c r="E77" s="67"/>
      <c r="F77" s="180"/>
    </row>
    <row r="78" spans="1:6" x14ac:dyDescent="0.35">
      <c r="A78" s="177"/>
      <c r="B78" s="62"/>
      <c r="C78" s="62"/>
      <c r="D78" s="62"/>
      <c r="E78" s="63"/>
      <c r="F78" s="179"/>
    </row>
    <row r="79" spans="1:6" x14ac:dyDescent="0.35">
      <c r="A79" s="177">
        <v>2</v>
      </c>
      <c r="B79" s="61" t="s">
        <v>121</v>
      </c>
      <c r="C79" s="62"/>
      <c r="D79" s="62"/>
      <c r="E79" s="63"/>
      <c r="F79" s="179"/>
    </row>
    <row r="80" spans="1:6" ht="57" customHeight="1" x14ac:dyDescent="0.35">
      <c r="A80" s="177">
        <v>2.1</v>
      </c>
      <c r="B80" s="62" t="s">
        <v>432</v>
      </c>
      <c r="C80" s="37" t="s">
        <v>125</v>
      </c>
      <c r="D80" s="62">
        <v>8.52</v>
      </c>
      <c r="E80" s="63"/>
      <c r="F80" s="179"/>
    </row>
    <row r="81" spans="1:6" ht="75" customHeight="1" x14ac:dyDescent="0.35">
      <c r="A81" s="177">
        <v>2.2000000000000002</v>
      </c>
      <c r="B81" s="101" t="s">
        <v>374</v>
      </c>
      <c r="C81" s="102" t="s">
        <v>37</v>
      </c>
      <c r="D81" s="103">
        <f>(0.7*1.7*0.35)+(0.5*1.7*0.3)+(1.7*1.4*0.15*0.5)</f>
        <v>0.85</v>
      </c>
      <c r="E81" s="63"/>
      <c r="F81" s="179"/>
    </row>
    <row r="82" spans="1:6" ht="86.25" x14ac:dyDescent="0.35">
      <c r="A82" s="177">
        <v>2.2999999999999998</v>
      </c>
      <c r="B82" s="101" t="s">
        <v>375</v>
      </c>
      <c r="C82" s="102" t="s">
        <v>7</v>
      </c>
      <c r="D82" s="103">
        <v>1</v>
      </c>
      <c r="E82" s="63"/>
      <c r="F82" s="179"/>
    </row>
    <row r="83" spans="1:6" s="77" customFormat="1" x14ac:dyDescent="0.35">
      <c r="A83" s="181"/>
      <c r="B83" s="67" t="s">
        <v>38</v>
      </c>
      <c r="C83" s="67"/>
      <c r="D83" s="67"/>
      <c r="E83" s="67"/>
      <c r="F83" s="180"/>
    </row>
    <row r="84" spans="1:6" x14ac:dyDescent="0.35">
      <c r="A84" s="177"/>
      <c r="B84" s="62"/>
      <c r="C84" s="62"/>
      <c r="D84" s="62"/>
      <c r="E84" s="63"/>
      <c r="F84" s="179"/>
    </row>
    <row r="85" spans="1:6" x14ac:dyDescent="0.35">
      <c r="A85" s="177">
        <v>3</v>
      </c>
      <c r="B85" s="61" t="s">
        <v>122</v>
      </c>
      <c r="C85" s="62"/>
      <c r="D85" s="62"/>
      <c r="E85" s="63"/>
      <c r="F85" s="179"/>
    </row>
    <row r="86" spans="1:6" ht="34.5" x14ac:dyDescent="0.35">
      <c r="A86" s="177">
        <v>3.1</v>
      </c>
      <c r="B86" s="104" t="s">
        <v>238</v>
      </c>
      <c r="C86" s="105" t="s">
        <v>127</v>
      </c>
      <c r="D86" s="106">
        <f>(0.05*1.8*1.8)*7</f>
        <v>1.1340000000000003</v>
      </c>
      <c r="E86" s="63"/>
      <c r="F86" s="179"/>
    </row>
    <row r="87" spans="1:6" ht="69" x14ac:dyDescent="0.35">
      <c r="A87" s="177">
        <v>3.2</v>
      </c>
      <c r="B87" s="62" t="s">
        <v>234</v>
      </c>
      <c r="C87" s="105" t="s">
        <v>127</v>
      </c>
      <c r="D87" s="107">
        <f>1.9*1.5*0.2</f>
        <v>0.56999999999999995</v>
      </c>
      <c r="E87" s="63"/>
      <c r="F87" s="179"/>
    </row>
    <row r="88" spans="1:6" ht="51.75" x14ac:dyDescent="0.35">
      <c r="A88" s="177">
        <v>3.3</v>
      </c>
      <c r="B88" s="62" t="s">
        <v>235</v>
      </c>
      <c r="C88" s="105" t="s">
        <v>127</v>
      </c>
      <c r="D88" s="107">
        <f>(1.4*0.15*2)-(2*0.1*0.1*2)</f>
        <v>0.38</v>
      </c>
      <c r="E88" s="63"/>
      <c r="F88" s="179"/>
    </row>
    <row r="89" spans="1:6" ht="51.75" x14ac:dyDescent="0.35">
      <c r="A89" s="177">
        <v>3.4</v>
      </c>
      <c r="B89" s="62" t="s">
        <v>236</v>
      </c>
      <c r="C89" s="105" t="s">
        <v>127</v>
      </c>
      <c r="D89" s="107">
        <f>1.46*0.1*2</f>
        <v>0.29199999999999998</v>
      </c>
      <c r="E89" s="63"/>
      <c r="F89" s="179"/>
    </row>
    <row r="90" spans="1:6" ht="34.5" x14ac:dyDescent="0.35">
      <c r="A90" s="177">
        <v>3.5</v>
      </c>
      <c r="B90" s="62" t="s">
        <v>237</v>
      </c>
      <c r="C90" s="105" t="s">
        <v>127</v>
      </c>
      <c r="D90" s="62">
        <f>((3.14*1.2*1.2)/4)*0.1</f>
        <v>0.11303999999999999</v>
      </c>
      <c r="E90" s="63"/>
      <c r="F90" s="179"/>
    </row>
    <row r="91" spans="1:6" s="7" customFormat="1" x14ac:dyDescent="0.35">
      <c r="A91" s="175"/>
      <c r="B91" s="61" t="s">
        <v>148</v>
      </c>
      <c r="C91" s="61"/>
      <c r="D91" s="61"/>
      <c r="E91" s="67"/>
      <c r="F91" s="180"/>
    </row>
    <row r="92" spans="1:6" x14ac:dyDescent="0.35">
      <c r="A92" s="177"/>
      <c r="B92" s="62"/>
      <c r="C92" s="62"/>
      <c r="D92" s="62"/>
      <c r="E92" s="63"/>
      <c r="F92" s="179"/>
    </row>
    <row r="93" spans="1:6" x14ac:dyDescent="0.35">
      <c r="A93" s="177">
        <v>4</v>
      </c>
      <c r="B93" s="61" t="s">
        <v>123</v>
      </c>
      <c r="C93" s="62"/>
      <c r="D93" s="62"/>
      <c r="E93" s="63"/>
      <c r="F93" s="179"/>
    </row>
    <row r="94" spans="1:6" ht="51.75" x14ac:dyDescent="0.35">
      <c r="A94" s="177">
        <v>4.0999999999999996</v>
      </c>
      <c r="B94" s="62" t="s">
        <v>239</v>
      </c>
      <c r="C94" s="62" t="s">
        <v>135</v>
      </c>
      <c r="D94" s="62">
        <v>8.4700000000000006</v>
      </c>
      <c r="E94" s="63"/>
      <c r="F94" s="179"/>
    </row>
    <row r="95" spans="1:6" ht="33" customHeight="1" x14ac:dyDescent="0.35">
      <c r="A95" s="177">
        <v>4.2</v>
      </c>
      <c r="B95" s="62" t="s">
        <v>136</v>
      </c>
      <c r="C95" s="62" t="s">
        <v>36</v>
      </c>
      <c r="D95" s="62">
        <v>1</v>
      </c>
      <c r="E95" s="63"/>
      <c r="F95" s="179"/>
    </row>
    <row r="96" spans="1:6" s="7" customFormat="1" x14ac:dyDescent="0.35">
      <c r="A96" s="175"/>
      <c r="B96" s="61" t="s">
        <v>148</v>
      </c>
      <c r="C96" s="61"/>
      <c r="D96" s="61"/>
      <c r="E96" s="67"/>
      <c r="F96" s="180"/>
    </row>
    <row r="97" spans="1:6" s="7" customFormat="1" x14ac:dyDescent="0.35">
      <c r="A97" s="175"/>
      <c r="B97" s="61"/>
      <c r="C97" s="61"/>
      <c r="D97" s="61"/>
      <c r="E97" s="67"/>
      <c r="F97" s="180"/>
    </row>
    <row r="98" spans="1:6" x14ac:dyDescent="0.35">
      <c r="A98" s="182">
        <v>5</v>
      </c>
      <c r="B98" s="33" t="s">
        <v>124</v>
      </c>
      <c r="C98" s="28"/>
      <c r="D98" s="28"/>
      <c r="E98" s="144"/>
      <c r="F98" s="171"/>
    </row>
    <row r="99" spans="1:6" ht="51.75" x14ac:dyDescent="0.35">
      <c r="A99" s="182">
        <v>5.0999999999999996</v>
      </c>
      <c r="B99" s="28" t="s">
        <v>137</v>
      </c>
      <c r="C99" s="28" t="s">
        <v>37</v>
      </c>
      <c r="D99" s="28">
        <v>3.14</v>
      </c>
      <c r="E99" s="144"/>
      <c r="F99" s="171"/>
    </row>
    <row r="100" spans="1:6" ht="20.45" customHeight="1" x14ac:dyDescent="0.35">
      <c r="A100" s="182">
        <v>5.2</v>
      </c>
      <c r="B100" s="28" t="s">
        <v>134</v>
      </c>
      <c r="C100" s="28" t="s">
        <v>37</v>
      </c>
      <c r="D100" s="28">
        <v>1.2</v>
      </c>
      <c r="E100" s="144"/>
      <c r="F100" s="171"/>
    </row>
    <row r="101" spans="1:6" x14ac:dyDescent="0.35">
      <c r="A101" s="177"/>
      <c r="B101" s="61" t="s">
        <v>148</v>
      </c>
      <c r="C101" s="62"/>
      <c r="D101" s="62"/>
      <c r="E101" s="63"/>
      <c r="F101" s="179"/>
    </row>
    <row r="102" spans="1:6" x14ac:dyDescent="0.35">
      <c r="A102" s="177"/>
      <c r="B102" s="62"/>
      <c r="C102" s="62"/>
      <c r="D102" s="62"/>
      <c r="E102" s="63"/>
      <c r="F102" s="179"/>
    </row>
    <row r="103" spans="1:6" x14ac:dyDescent="0.35">
      <c r="A103" s="177">
        <v>6</v>
      </c>
      <c r="B103" s="61" t="s">
        <v>138</v>
      </c>
      <c r="C103" s="62"/>
      <c r="D103" s="62"/>
      <c r="E103" s="63"/>
      <c r="F103" s="179"/>
    </row>
    <row r="104" spans="1:6" x14ac:dyDescent="0.35">
      <c r="A104" s="177">
        <v>6.1</v>
      </c>
      <c r="B104" s="68" t="s">
        <v>139</v>
      </c>
      <c r="C104" s="68" t="s">
        <v>1</v>
      </c>
      <c r="D104" s="69">
        <v>6</v>
      </c>
      <c r="E104" s="71"/>
      <c r="F104" s="171"/>
    </row>
    <row r="105" spans="1:6" x14ac:dyDescent="0.35">
      <c r="A105" s="177">
        <v>6.2</v>
      </c>
      <c r="B105" s="68" t="s">
        <v>140</v>
      </c>
      <c r="C105" s="68" t="s">
        <v>1</v>
      </c>
      <c r="D105" s="69">
        <v>6</v>
      </c>
      <c r="E105" s="71"/>
      <c r="F105" s="171"/>
    </row>
    <row r="106" spans="1:6" x14ac:dyDescent="0.35">
      <c r="A106" s="177">
        <v>6.3</v>
      </c>
      <c r="B106" s="68" t="s">
        <v>141</v>
      </c>
      <c r="C106" s="68" t="s">
        <v>1</v>
      </c>
      <c r="D106" s="69">
        <v>3</v>
      </c>
      <c r="E106" s="71"/>
      <c r="F106" s="171"/>
    </row>
    <row r="107" spans="1:6" x14ac:dyDescent="0.35">
      <c r="A107" s="177">
        <v>6.4</v>
      </c>
      <c r="B107" s="68" t="s">
        <v>142</v>
      </c>
      <c r="C107" s="68" t="s">
        <v>1</v>
      </c>
      <c r="D107" s="69">
        <v>6</v>
      </c>
      <c r="E107" s="71"/>
      <c r="F107" s="171"/>
    </row>
    <row r="108" spans="1:6" x14ac:dyDescent="0.35">
      <c r="A108" s="177">
        <v>6.5</v>
      </c>
      <c r="B108" s="68" t="s">
        <v>143</v>
      </c>
      <c r="C108" s="68" t="s">
        <v>1</v>
      </c>
      <c r="D108" s="69">
        <v>10</v>
      </c>
      <c r="E108" s="71"/>
      <c r="F108" s="171"/>
    </row>
    <row r="109" spans="1:6" x14ac:dyDescent="0.35">
      <c r="A109" s="177">
        <v>6.6</v>
      </c>
      <c r="B109" s="68" t="s">
        <v>144</v>
      </c>
      <c r="C109" s="68" t="s">
        <v>1</v>
      </c>
      <c r="D109" s="69">
        <v>1</v>
      </c>
      <c r="E109" s="70"/>
      <c r="F109" s="171"/>
    </row>
    <row r="110" spans="1:6" x14ac:dyDescent="0.35">
      <c r="A110" s="177">
        <v>6.7</v>
      </c>
      <c r="B110" s="68" t="s">
        <v>145</v>
      </c>
      <c r="C110" s="68" t="s">
        <v>1</v>
      </c>
      <c r="D110" s="69">
        <v>5</v>
      </c>
      <c r="E110" s="71"/>
      <c r="F110" s="171"/>
    </row>
    <row r="111" spans="1:6" x14ac:dyDescent="0.35">
      <c r="A111" s="177">
        <v>6.8</v>
      </c>
      <c r="B111" s="68" t="s">
        <v>146</v>
      </c>
      <c r="C111" s="68" t="s">
        <v>1</v>
      </c>
      <c r="D111" s="69">
        <v>4</v>
      </c>
      <c r="E111" s="71"/>
      <c r="F111" s="171"/>
    </row>
    <row r="112" spans="1:6" x14ac:dyDescent="0.35">
      <c r="A112" s="177">
        <v>6.9</v>
      </c>
      <c r="B112" s="68" t="s">
        <v>199</v>
      </c>
      <c r="C112" s="68" t="s">
        <v>1</v>
      </c>
      <c r="D112" s="69">
        <v>4</v>
      </c>
      <c r="E112" s="71"/>
      <c r="F112" s="171"/>
    </row>
    <row r="113" spans="1:6" x14ac:dyDescent="0.35">
      <c r="A113" s="183">
        <v>6.1</v>
      </c>
      <c r="B113" s="68" t="s">
        <v>147</v>
      </c>
      <c r="C113" s="68" t="s">
        <v>1</v>
      </c>
      <c r="D113" s="69">
        <f>6+6</f>
        <v>12</v>
      </c>
      <c r="E113" s="70"/>
      <c r="F113" s="171"/>
    </row>
    <row r="114" spans="1:6" x14ac:dyDescent="0.35">
      <c r="A114" s="177">
        <v>6.11</v>
      </c>
      <c r="B114" s="68" t="s">
        <v>198</v>
      </c>
      <c r="C114" s="68" t="s">
        <v>1</v>
      </c>
      <c r="D114" s="69">
        <v>1</v>
      </c>
      <c r="E114" s="70"/>
      <c r="F114" s="171"/>
    </row>
    <row r="115" spans="1:6" ht="34.5" x14ac:dyDescent="0.35">
      <c r="A115" s="177">
        <v>6.12</v>
      </c>
      <c r="B115" s="20" t="s">
        <v>163</v>
      </c>
      <c r="C115" s="135" t="s">
        <v>7</v>
      </c>
      <c r="D115" s="136">
        <v>1</v>
      </c>
      <c r="E115" s="137"/>
      <c r="F115" s="179"/>
    </row>
    <row r="116" spans="1:6" s="7" customFormat="1" x14ac:dyDescent="0.35">
      <c r="A116" s="175"/>
      <c r="B116" s="61" t="s">
        <v>148</v>
      </c>
      <c r="C116" s="61"/>
      <c r="D116" s="61"/>
      <c r="E116" s="67"/>
      <c r="F116" s="180"/>
    </row>
    <row r="117" spans="1:6" s="7" customFormat="1" x14ac:dyDescent="0.35">
      <c r="A117" s="175"/>
      <c r="B117" s="61"/>
      <c r="C117" s="61"/>
      <c r="D117" s="61"/>
      <c r="E117" s="67"/>
      <c r="F117" s="180"/>
    </row>
    <row r="118" spans="1:6" x14ac:dyDescent="0.35">
      <c r="A118" s="175">
        <v>7</v>
      </c>
      <c r="B118" s="61" t="s">
        <v>256</v>
      </c>
      <c r="C118" s="61"/>
      <c r="D118" s="61"/>
      <c r="E118" s="67"/>
      <c r="F118" s="180"/>
    </row>
    <row r="119" spans="1:6" x14ac:dyDescent="0.35">
      <c r="A119" s="175">
        <v>7.1</v>
      </c>
      <c r="B119" s="61" t="s">
        <v>267</v>
      </c>
      <c r="C119" s="61"/>
      <c r="D119" s="61"/>
      <c r="E119" s="67"/>
      <c r="F119" s="180"/>
    </row>
    <row r="120" spans="1:6" ht="51.75" x14ac:dyDescent="0.35">
      <c r="A120" s="175">
        <v>7.11</v>
      </c>
      <c r="B120" s="13" t="s">
        <v>266</v>
      </c>
      <c r="C120" s="133" t="s">
        <v>1</v>
      </c>
      <c r="D120" s="10">
        <v>13</v>
      </c>
      <c r="E120" s="10"/>
      <c r="F120" s="184"/>
    </row>
    <row r="121" spans="1:6" ht="69" x14ac:dyDescent="0.35">
      <c r="A121" s="175">
        <v>7.12</v>
      </c>
      <c r="B121" s="13" t="s">
        <v>327</v>
      </c>
      <c r="C121" s="133" t="s">
        <v>1</v>
      </c>
      <c r="D121" s="10">
        <v>1</v>
      </c>
      <c r="E121" s="10"/>
      <c r="F121" s="184"/>
    </row>
    <row r="122" spans="1:6" x14ac:dyDescent="0.35">
      <c r="A122" s="175">
        <v>7.13</v>
      </c>
      <c r="B122" s="13" t="s">
        <v>264</v>
      </c>
      <c r="C122" s="133" t="s">
        <v>257</v>
      </c>
      <c r="D122" s="10">
        <v>40</v>
      </c>
      <c r="E122" s="10"/>
      <c r="F122" s="184"/>
    </row>
    <row r="123" spans="1:6" x14ac:dyDescent="0.35">
      <c r="A123" s="175">
        <v>7.14</v>
      </c>
      <c r="B123" s="13" t="s">
        <v>258</v>
      </c>
      <c r="C123" s="133" t="s">
        <v>5</v>
      </c>
      <c r="D123" s="10">
        <v>120</v>
      </c>
      <c r="E123" s="10"/>
      <c r="F123" s="184"/>
    </row>
    <row r="124" spans="1:6" x14ac:dyDescent="0.35">
      <c r="A124" s="175"/>
      <c r="B124" s="9" t="s">
        <v>38</v>
      </c>
      <c r="C124" s="54"/>
      <c r="D124" s="53"/>
      <c r="E124" s="53"/>
      <c r="F124" s="185"/>
    </row>
    <row r="125" spans="1:6" x14ac:dyDescent="0.35">
      <c r="A125" s="175"/>
      <c r="B125" s="13"/>
      <c r="C125" s="133"/>
      <c r="D125" s="10"/>
      <c r="E125" s="10"/>
      <c r="F125" s="184"/>
    </row>
    <row r="126" spans="1:6" x14ac:dyDescent="0.35">
      <c r="A126" s="175">
        <v>7.2</v>
      </c>
      <c r="B126" s="9" t="s">
        <v>259</v>
      </c>
      <c r="C126" s="133"/>
      <c r="D126" s="10"/>
      <c r="E126" s="12"/>
      <c r="F126" s="184"/>
    </row>
    <row r="127" spans="1:6" x14ac:dyDescent="0.35">
      <c r="A127" s="175">
        <v>7.21</v>
      </c>
      <c r="B127" s="13" t="s">
        <v>260</v>
      </c>
      <c r="C127" s="133" t="s">
        <v>261</v>
      </c>
      <c r="D127" s="10">
        <f>(((3.14*(0.158015)*0.45)/4)-((3.14*(0.1*0.11)*0.45)/4))*13</f>
        <v>0.6751296337499999</v>
      </c>
      <c r="E127" s="12"/>
      <c r="F127" s="184"/>
    </row>
    <row r="128" spans="1:6" x14ac:dyDescent="0.35">
      <c r="A128" s="175">
        <v>7.22</v>
      </c>
      <c r="B128" s="13" t="s">
        <v>262</v>
      </c>
      <c r="C128" s="133" t="s">
        <v>257</v>
      </c>
      <c r="D128" s="10">
        <v>7</v>
      </c>
      <c r="E128" s="12"/>
      <c r="F128" s="184"/>
    </row>
    <row r="129" spans="1:6" ht="34.5" x14ac:dyDescent="0.35">
      <c r="A129" s="175">
        <v>7.23</v>
      </c>
      <c r="B129" s="13" t="s">
        <v>263</v>
      </c>
      <c r="C129" s="133" t="s">
        <v>261</v>
      </c>
      <c r="D129" s="10">
        <f>0.15*0.15*20</f>
        <v>0.44999999999999996</v>
      </c>
      <c r="E129" s="12"/>
      <c r="F129" s="184"/>
    </row>
    <row r="130" spans="1:6" x14ac:dyDescent="0.35">
      <c r="A130" s="175"/>
      <c r="B130" s="145" t="s">
        <v>148</v>
      </c>
      <c r="C130" s="145"/>
      <c r="D130" s="145"/>
      <c r="E130" s="145"/>
      <c r="F130" s="186"/>
    </row>
    <row r="131" spans="1:6" x14ac:dyDescent="0.35">
      <c r="A131" s="177"/>
      <c r="B131" s="146" t="s">
        <v>150</v>
      </c>
      <c r="C131" s="146"/>
      <c r="D131" s="146"/>
      <c r="E131" s="146"/>
      <c r="F131" s="187"/>
    </row>
    <row r="132" spans="1:6" x14ac:dyDescent="0.35">
      <c r="A132" s="177"/>
      <c r="B132" s="148" t="s">
        <v>243</v>
      </c>
      <c r="C132" s="148"/>
      <c r="D132" s="148"/>
      <c r="E132" s="148"/>
      <c r="F132" s="187"/>
    </row>
    <row r="133" spans="1:6" x14ac:dyDescent="0.35">
      <c r="A133" s="177"/>
      <c r="B133" s="148"/>
      <c r="C133" s="148"/>
      <c r="D133" s="148"/>
      <c r="E133" s="64"/>
      <c r="F133" s="188"/>
    </row>
    <row r="134" spans="1:6" x14ac:dyDescent="0.35">
      <c r="A134" s="175" t="s">
        <v>185</v>
      </c>
      <c r="B134" s="148" t="s">
        <v>41</v>
      </c>
      <c r="C134" s="65"/>
      <c r="D134" s="65"/>
      <c r="E134" s="66"/>
      <c r="F134" s="188"/>
    </row>
    <row r="135" spans="1:6" x14ac:dyDescent="0.35">
      <c r="A135" s="175">
        <v>1</v>
      </c>
      <c r="B135" s="148" t="s">
        <v>151</v>
      </c>
      <c r="C135" s="65"/>
      <c r="D135" s="65"/>
      <c r="E135" s="66"/>
      <c r="F135" s="188"/>
    </row>
    <row r="136" spans="1:6" s="7" customFormat="1" ht="18.75" x14ac:dyDescent="0.35">
      <c r="A136" s="189">
        <v>1.1000000000000001</v>
      </c>
      <c r="B136" s="37" t="s">
        <v>43</v>
      </c>
      <c r="C136" s="38" t="s">
        <v>125</v>
      </c>
      <c r="D136" s="39">
        <v>17</v>
      </c>
      <c r="E136" s="55"/>
      <c r="F136" s="190"/>
    </row>
    <row r="137" spans="1:6" s="7" customFormat="1" ht="18.75" x14ac:dyDescent="0.35">
      <c r="A137" s="189">
        <v>1.2</v>
      </c>
      <c r="B137" s="41" t="s">
        <v>44</v>
      </c>
      <c r="C137" s="38" t="s">
        <v>126</v>
      </c>
      <c r="D137" s="39">
        <v>5.5</v>
      </c>
      <c r="E137" s="55"/>
      <c r="F137" s="190"/>
    </row>
    <row r="138" spans="1:6" ht="18.75" x14ac:dyDescent="0.35">
      <c r="A138" s="189">
        <v>1.3</v>
      </c>
      <c r="B138" s="41" t="s">
        <v>45</v>
      </c>
      <c r="C138" s="38" t="s">
        <v>126</v>
      </c>
      <c r="D138" s="39">
        <v>4.5</v>
      </c>
      <c r="E138" s="55"/>
      <c r="F138" s="190"/>
    </row>
    <row r="139" spans="1:6" ht="18.75" x14ac:dyDescent="0.35">
      <c r="A139" s="189">
        <v>1.4</v>
      </c>
      <c r="B139" s="37" t="s">
        <v>46</v>
      </c>
      <c r="C139" s="38" t="s">
        <v>126</v>
      </c>
      <c r="D139" s="39">
        <v>2.5</v>
      </c>
      <c r="E139" s="55"/>
      <c r="F139" s="190"/>
    </row>
    <row r="140" spans="1:6" ht="34.5" x14ac:dyDescent="0.35">
      <c r="A140" s="189">
        <v>1.5</v>
      </c>
      <c r="B140" s="37" t="s">
        <v>47</v>
      </c>
      <c r="C140" s="38" t="s">
        <v>125</v>
      </c>
      <c r="D140" s="39">
        <v>11</v>
      </c>
      <c r="E140" s="55"/>
      <c r="F140" s="190"/>
    </row>
    <row r="141" spans="1:6" ht="18.75" x14ac:dyDescent="0.35">
      <c r="A141" s="189">
        <v>1.6</v>
      </c>
      <c r="B141" s="37" t="s">
        <v>48</v>
      </c>
      <c r="C141" s="38" t="s">
        <v>125</v>
      </c>
      <c r="D141" s="39">
        <v>11</v>
      </c>
      <c r="E141" s="40"/>
      <c r="F141" s="190"/>
    </row>
    <row r="142" spans="1:6" x14ac:dyDescent="0.35">
      <c r="A142" s="191"/>
      <c r="B142" s="50" t="s">
        <v>38</v>
      </c>
      <c r="C142" s="42"/>
      <c r="D142" s="41"/>
      <c r="E142" s="56"/>
      <c r="F142" s="190"/>
    </row>
    <row r="143" spans="1:6" x14ac:dyDescent="0.35">
      <c r="A143" s="192">
        <v>2</v>
      </c>
      <c r="B143" s="43" t="s">
        <v>49</v>
      </c>
      <c r="C143" s="37"/>
      <c r="D143" s="44"/>
      <c r="E143" s="31"/>
      <c r="F143" s="190"/>
    </row>
    <row r="144" spans="1:6" x14ac:dyDescent="0.35">
      <c r="A144" s="189"/>
      <c r="B144" s="43"/>
      <c r="C144" s="37"/>
      <c r="D144" s="44"/>
      <c r="E144" s="31"/>
      <c r="F144" s="190"/>
    </row>
    <row r="145" spans="1:6" ht="51.75" x14ac:dyDescent="0.35">
      <c r="A145" s="189">
        <v>2.1</v>
      </c>
      <c r="B145" s="37" t="s">
        <v>433</v>
      </c>
      <c r="C145" s="38" t="s">
        <v>125</v>
      </c>
      <c r="D145" s="39">
        <v>16</v>
      </c>
      <c r="E145" s="57"/>
      <c r="F145" s="190"/>
    </row>
    <row r="146" spans="1:6" ht="51.75" x14ac:dyDescent="0.35">
      <c r="A146" s="189">
        <v>2.2000000000000002</v>
      </c>
      <c r="B146" s="37" t="s">
        <v>434</v>
      </c>
      <c r="C146" s="38" t="s">
        <v>125</v>
      </c>
      <c r="D146" s="39">
        <v>12</v>
      </c>
      <c r="E146" s="57"/>
      <c r="F146" s="190"/>
    </row>
    <row r="147" spans="1:6" x14ac:dyDescent="0.35">
      <c r="A147" s="189">
        <v>2.2999999999999998</v>
      </c>
      <c r="B147" s="37" t="s">
        <v>50</v>
      </c>
      <c r="C147" s="38" t="s">
        <v>51</v>
      </c>
      <c r="D147" s="39">
        <v>20</v>
      </c>
      <c r="E147" s="57"/>
      <c r="F147" s="190"/>
    </row>
    <row r="148" spans="1:6" x14ac:dyDescent="0.35">
      <c r="A148" s="189">
        <v>2.4</v>
      </c>
      <c r="B148" s="37" t="s">
        <v>435</v>
      </c>
      <c r="C148" s="38" t="s">
        <v>53</v>
      </c>
      <c r="D148" s="39">
        <v>9.5</v>
      </c>
      <c r="E148" s="55"/>
      <c r="F148" s="190"/>
    </row>
    <row r="149" spans="1:6" x14ac:dyDescent="0.35">
      <c r="A149" s="193"/>
      <c r="B149" s="50" t="s">
        <v>38</v>
      </c>
      <c r="C149" s="75"/>
      <c r="D149" s="50"/>
      <c r="E149" s="76"/>
      <c r="F149" s="194"/>
    </row>
    <row r="150" spans="1:6" s="7" customFormat="1" x14ac:dyDescent="0.35">
      <c r="A150" s="193"/>
      <c r="B150" s="50"/>
      <c r="C150" s="75"/>
      <c r="D150" s="50"/>
      <c r="E150" s="76"/>
      <c r="F150" s="194"/>
    </row>
    <row r="151" spans="1:6" x14ac:dyDescent="0.35">
      <c r="A151" s="192">
        <v>3</v>
      </c>
      <c r="B151" s="43" t="s">
        <v>54</v>
      </c>
      <c r="C151" s="37"/>
      <c r="D151" s="44"/>
      <c r="E151" s="31"/>
      <c r="F151" s="190"/>
    </row>
    <row r="152" spans="1:6" x14ac:dyDescent="0.35">
      <c r="A152" s="189"/>
      <c r="B152" s="43"/>
      <c r="C152" s="37"/>
      <c r="D152" s="44"/>
      <c r="E152" s="31"/>
      <c r="F152" s="190"/>
    </row>
    <row r="153" spans="1:6" ht="18.75" x14ac:dyDescent="0.35">
      <c r="A153" s="189">
        <v>3.1</v>
      </c>
      <c r="B153" s="41" t="s">
        <v>55</v>
      </c>
      <c r="C153" s="41" t="s">
        <v>127</v>
      </c>
      <c r="D153" s="44">
        <v>0.3</v>
      </c>
      <c r="E153" s="55"/>
      <c r="F153" s="190"/>
    </row>
    <row r="154" spans="1:6" ht="18.75" x14ac:dyDescent="0.35">
      <c r="A154" s="189">
        <v>3.2</v>
      </c>
      <c r="B154" s="41" t="s">
        <v>56</v>
      </c>
      <c r="C154" s="41" t="s">
        <v>127</v>
      </c>
      <c r="D154" s="44">
        <v>0.6</v>
      </c>
      <c r="E154" s="55"/>
      <c r="F154" s="190"/>
    </row>
    <row r="155" spans="1:6" ht="18.75" x14ac:dyDescent="0.35">
      <c r="A155" s="189">
        <v>3.3</v>
      </c>
      <c r="B155" s="41" t="s">
        <v>57</v>
      </c>
      <c r="C155" s="41" t="s">
        <v>127</v>
      </c>
      <c r="D155" s="44">
        <v>0.8</v>
      </c>
      <c r="E155" s="55"/>
      <c r="F155" s="190"/>
    </row>
    <row r="156" spans="1:6" ht="18.75" x14ac:dyDescent="0.35">
      <c r="A156" s="189">
        <v>3.4</v>
      </c>
      <c r="B156" s="41" t="s">
        <v>58</v>
      </c>
      <c r="C156" s="37" t="s">
        <v>126</v>
      </c>
      <c r="D156" s="44">
        <v>1</v>
      </c>
      <c r="E156" s="55"/>
      <c r="F156" s="190"/>
    </row>
    <row r="157" spans="1:6" ht="18.75" x14ac:dyDescent="0.35">
      <c r="A157" s="189">
        <v>3.5</v>
      </c>
      <c r="B157" s="41" t="s">
        <v>59</v>
      </c>
      <c r="C157" s="37" t="s">
        <v>126</v>
      </c>
      <c r="D157" s="44">
        <v>1.1000000000000001</v>
      </c>
      <c r="E157" s="55"/>
      <c r="F157" s="190"/>
    </row>
    <row r="158" spans="1:6" ht="18.75" x14ac:dyDescent="0.35">
      <c r="A158" s="189">
        <v>3.6</v>
      </c>
      <c r="B158" s="41" t="s">
        <v>60</v>
      </c>
      <c r="C158" s="41" t="s">
        <v>127</v>
      </c>
      <c r="D158" s="44">
        <v>0.75</v>
      </c>
      <c r="E158" s="55"/>
      <c r="F158" s="190"/>
    </row>
    <row r="159" spans="1:6" ht="18.75" x14ac:dyDescent="0.35">
      <c r="A159" s="189">
        <v>3.7</v>
      </c>
      <c r="B159" s="41" t="s">
        <v>61</v>
      </c>
      <c r="C159" s="41" t="s">
        <v>127</v>
      </c>
      <c r="D159" s="44">
        <v>0.05</v>
      </c>
      <c r="E159" s="55"/>
      <c r="F159" s="190"/>
    </row>
    <row r="160" spans="1:6" ht="18.75" x14ac:dyDescent="0.35">
      <c r="A160" s="189">
        <v>3.8</v>
      </c>
      <c r="B160" s="41" t="s">
        <v>58</v>
      </c>
      <c r="C160" s="45" t="s">
        <v>127</v>
      </c>
      <c r="D160" s="46">
        <v>1</v>
      </c>
      <c r="E160" s="55"/>
      <c r="F160" s="190"/>
    </row>
    <row r="161" spans="1:6" ht="18.75" x14ac:dyDescent="0.35">
      <c r="A161" s="189">
        <v>3.9</v>
      </c>
      <c r="B161" s="41" t="s">
        <v>62</v>
      </c>
      <c r="C161" s="37" t="s">
        <v>126</v>
      </c>
      <c r="D161" s="44">
        <v>0.5</v>
      </c>
      <c r="E161" s="55"/>
      <c r="F161" s="190"/>
    </row>
    <row r="162" spans="1:6" ht="18.75" x14ac:dyDescent="0.35">
      <c r="A162" s="189">
        <v>3.1</v>
      </c>
      <c r="B162" s="41" t="s">
        <v>63</v>
      </c>
      <c r="C162" s="37" t="s">
        <v>126</v>
      </c>
      <c r="D162" s="44">
        <v>1</v>
      </c>
      <c r="E162" s="55"/>
      <c r="F162" s="190"/>
    </row>
    <row r="163" spans="1:6" x14ac:dyDescent="0.35">
      <c r="A163" s="193"/>
      <c r="B163" s="50" t="s">
        <v>38</v>
      </c>
      <c r="C163" s="75"/>
      <c r="D163" s="50"/>
      <c r="E163" s="76"/>
      <c r="F163" s="194"/>
    </row>
    <row r="164" spans="1:6" x14ac:dyDescent="0.35">
      <c r="A164" s="191"/>
      <c r="B164" s="41"/>
      <c r="C164" s="42"/>
      <c r="D164" s="41"/>
      <c r="E164" s="56"/>
      <c r="F164" s="190"/>
    </row>
    <row r="165" spans="1:6" x14ac:dyDescent="0.35">
      <c r="A165" s="192">
        <v>4</v>
      </c>
      <c r="B165" s="43" t="s">
        <v>64</v>
      </c>
      <c r="C165" s="47"/>
      <c r="D165" s="48"/>
      <c r="E165" s="31"/>
      <c r="F165" s="190"/>
    </row>
    <row r="166" spans="1:6" x14ac:dyDescent="0.35">
      <c r="A166" s="189">
        <v>4.0999999999999996</v>
      </c>
      <c r="B166" s="43" t="s">
        <v>65</v>
      </c>
      <c r="C166" s="47"/>
      <c r="D166" s="48"/>
      <c r="E166" s="31"/>
      <c r="F166" s="190"/>
    </row>
    <row r="167" spans="1:6" x14ac:dyDescent="0.35">
      <c r="A167" s="189"/>
      <c r="B167" s="37" t="s">
        <v>66</v>
      </c>
      <c r="C167" s="37"/>
      <c r="D167" s="44"/>
      <c r="E167" s="31"/>
      <c r="F167" s="190"/>
    </row>
    <row r="168" spans="1:6" x14ac:dyDescent="0.35">
      <c r="A168" s="189">
        <v>4.1100000000000003</v>
      </c>
      <c r="B168" s="37" t="s">
        <v>67</v>
      </c>
      <c r="C168" s="37" t="s">
        <v>53</v>
      </c>
      <c r="D168" s="44">
        <v>20</v>
      </c>
      <c r="E168" s="55"/>
      <c r="F168" s="190"/>
    </row>
    <row r="169" spans="1:6" x14ac:dyDescent="0.35">
      <c r="A169" s="189">
        <v>4.12</v>
      </c>
      <c r="B169" s="37" t="s">
        <v>68</v>
      </c>
      <c r="C169" s="37" t="s">
        <v>53</v>
      </c>
      <c r="D169" s="44">
        <v>10</v>
      </c>
      <c r="E169" s="55"/>
      <c r="F169" s="190"/>
    </row>
    <row r="170" spans="1:6" x14ac:dyDescent="0.35">
      <c r="A170" s="189">
        <v>4.13</v>
      </c>
      <c r="B170" s="37" t="s">
        <v>69</v>
      </c>
      <c r="C170" s="37" t="s">
        <v>53</v>
      </c>
      <c r="D170" s="44">
        <v>2</v>
      </c>
      <c r="E170" s="55"/>
      <c r="F170" s="190"/>
    </row>
    <row r="171" spans="1:6" x14ac:dyDescent="0.35">
      <c r="A171" s="189">
        <v>4.1399999999999997</v>
      </c>
      <c r="B171" s="37" t="s">
        <v>70</v>
      </c>
      <c r="C171" s="37" t="s">
        <v>53</v>
      </c>
      <c r="D171" s="44">
        <v>4.5</v>
      </c>
      <c r="E171" s="55"/>
      <c r="F171" s="190"/>
    </row>
    <row r="172" spans="1:6" x14ac:dyDescent="0.35">
      <c r="A172" s="189">
        <v>4.1500000000000004</v>
      </c>
      <c r="B172" s="37" t="s">
        <v>71</v>
      </c>
      <c r="C172" s="37" t="s">
        <v>53</v>
      </c>
      <c r="D172" s="44">
        <v>10</v>
      </c>
      <c r="E172" s="55"/>
      <c r="F172" s="190"/>
    </row>
    <row r="173" spans="1:6" ht="18.75" x14ac:dyDescent="0.35">
      <c r="A173" s="189">
        <v>4.16</v>
      </c>
      <c r="B173" s="37" t="s">
        <v>72</v>
      </c>
      <c r="C173" s="37" t="s">
        <v>125</v>
      </c>
      <c r="D173" s="44">
        <v>6</v>
      </c>
      <c r="E173" s="55"/>
      <c r="F173" s="190"/>
    </row>
    <row r="174" spans="1:6" x14ac:dyDescent="0.35">
      <c r="A174" s="189">
        <v>4.17</v>
      </c>
      <c r="B174" s="37" t="s">
        <v>73</v>
      </c>
      <c r="C174" s="37" t="s">
        <v>53</v>
      </c>
      <c r="D174" s="44">
        <v>20</v>
      </c>
      <c r="E174" s="55"/>
      <c r="F174" s="190"/>
    </row>
    <row r="175" spans="1:6" x14ac:dyDescent="0.35">
      <c r="A175" s="189"/>
      <c r="B175" s="37"/>
      <c r="C175" s="37"/>
      <c r="D175" s="44"/>
      <c r="E175" s="31"/>
      <c r="F175" s="190"/>
    </row>
    <row r="176" spans="1:6" x14ac:dyDescent="0.35">
      <c r="A176" s="192">
        <v>4.2</v>
      </c>
      <c r="B176" s="43" t="s">
        <v>74</v>
      </c>
      <c r="C176" s="37"/>
      <c r="D176" s="44"/>
      <c r="E176" s="31"/>
      <c r="F176" s="190"/>
    </row>
    <row r="177" spans="1:6" ht="51.75" x14ac:dyDescent="0.35">
      <c r="A177" s="189"/>
      <c r="B177" s="37" t="s">
        <v>75</v>
      </c>
      <c r="C177" s="37"/>
      <c r="D177" s="44"/>
      <c r="E177" s="31"/>
      <c r="F177" s="190"/>
    </row>
    <row r="178" spans="1:6" ht="36" x14ac:dyDescent="0.35">
      <c r="A178" s="189">
        <v>4.21</v>
      </c>
      <c r="B178" s="37" t="s">
        <v>128</v>
      </c>
      <c r="C178" s="37" t="s">
        <v>125</v>
      </c>
      <c r="D178" s="49">
        <v>7</v>
      </c>
      <c r="E178" s="55"/>
      <c r="F178" s="190"/>
    </row>
    <row r="179" spans="1:6" ht="18.75" x14ac:dyDescent="0.35">
      <c r="A179" s="189">
        <v>4.22</v>
      </c>
      <c r="B179" s="37" t="s">
        <v>129</v>
      </c>
      <c r="C179" s="37" t="s">
        <v>22</v>
      </c>
      <c r="D179" s="49">
        <v>45</v>
      </c>
      <c r="E179" s="55"/>
      <c r="F179" s="190"/>
    </row>
    <row r="180" spans="1:6" x14ac:dyDescent="0.35">
      <c r="A180" s="189">
        <v>4.2300000000000004</v>
      </c>
      <c r="B180" s="37" t="s">
        <v>76</v>
      </c>
      <c r="C180" s="37" t="s">
        <v>22</v>
      </c>
      <c r="D180" s="49">
        <v>10</v>
      </c>
      <c r="E180" s="55"/>
      <c r="F180" s="190"/>
    </row>
    <row r="181" spans="1:6" x14ac:dyDescent="0.35">
      <c r="A181" s="189">
        <v>4.24</v>
      </c>
      <c r="B181" s="37" t="s">
        <v>77</v>
      </c>
      <c r="C181" s="37" t="s">
        <v>22</v>
      </c>
      <c r="D181" s="49">
        <v>42.72</v>
      </c>
      <c r="E181" s="55"/>
      <c r="F181" s="190"/>
    </row>
    <row r="182" spans="1:6" x14ac:dyDescent="0.35">
      <c r="A182" s="189">
        <v>4.25</v>
      </c>
      <c r="B182" s="37" t="s">
        <v>78</v>
      </c>
      <c r="C182" s="37" t="s">
        <v>22</v>
      </c>
      <c r="D182" s="49">
        <v>27.72</v>
      </c>
      <c r="E182" s="55"/>
      <c r="F182" s="190"/>
    </row>
    <row r="183" spans="1:6" x14ac:dyDescent="0.35">
      <c r="A183" s="189">
        <v>4.26</v>
      </c>
      <c r="B183" s="37" t="s">
        <v>79</v>
      </c>
      <c r="C183" s="37" t="s">
        <v>22</v>
      </c>
      <c r="D183" s="49">
        <v>24</v>
      </c>
      <c r="E183" s="55"/>
      <c r="F183" s="190"/>
    </row>
    <row r="184" spans="1:6" x14ac:dyDescent="0.35">
      <c r="A184" s="189">
        <v>4.2699999999999996</v>
      </c>
      <c r="B184" s="37" t="s">
        <v>80</v>
      </c>
      <c r="C184" s="37" t="s">
        <v>22</v>
      </c>
      <c r="D184" s="49">
        <v>49</v>
      </c>
      <c r="E184" s="55"/>
      <c r="F184" s="190"/>
    </row>
    <row r="185" spans="1:6" x14ac:dyDescent="0.35">
      <c r="A185" s="189">
        <v>4.28</v>
      </c>
      <c r="B185" s="37" t="s">
        <v>81</v>
      </c>
      <c r="C185" s="37" t="s">
        <v>22</v>
      </c>
      <c r="D185" s="49">
        <v>21</v>
      </c>
      <c r="E185" s="55"/>
      <c r="F185" s="190"/>
    </row>
    <row r="186" spans="1:6" ht="18.75" x14ac:dyDescent="0.35">
      <c r="A186" s="189">
        <v>4.29</v>
      </c>
      <c r="B186" s="37" t="s">
        <v>130</v>
      </c>
      <c r="C186" s="37" t="s">
        <v>22</v>
      </c>
      <c r="D186" s="49">
        <v>70</v>
      </c>
      <c r="E186" s="55"/>
      <c r="F186" s="190"/>
    </row>
    <row r="187" spans="1:6" x14ac:dyDescent="0.35">
      <c r="A187" s="191"/>
      <c r="B187" s="50" t="s">
        <v>38</v>
      </c>
      <c r="C187" s="75"/>
      <c r="D187" s="50"/>
      <c r="E187" s="76"/>
      <c r="F187" s="195"/>
    </row>
    <row r="188" spans="1:6" x14ac:dyDescent="0.35">
      <c r="A188" s="191"/>
      <c r="B188" s="41"/>
      <c r="C188" s="42"/>
      <c r="D188" s="41"/>
      <c r="E188" s="56"/>
      <c r="F188" s="196"/>
    </row>
    <row r="189" spans="1:6" x14ac:dyDescent="0.35">
      <c r="A189" s="193" t="s">
        <v>152</v>
      </c>
      <c r="B189" s="43" t="s">
        <v>82</v>
      </c>
      <c r="C189" s="37"/>
      <c r="D189" s="44"/>
      <c r="E189" s="56"/>
      <c r="F189" s="190"/>
    </row>
    <row r="190" spans="1:6" x14ac:dyDescent="0.35">
      <c r="A190" s="191" t="s">
        <v>154</v>
      </c>
      <c r="B190" s="43" t="s">
        <v>153</v>
      </c>
      <c r="C190" s="37"/>
      <c r="D190" s="44"/>
      <c r="E190" s="56"/>
      <c r="F190" s="190"/>
    </row>
    <row r="191" spans="1:6" x14ac:dyDescent="0.35">
      <c r="A191" s="191" t="s">
        <v>156</v>
      </c>
      <c r="B191" s="37" t="s">
        <v>83</v>
      </c>
      <c r="C191" s="37" t="s">
        <v>84</v>
      </c>
      <c r="D191" s="37">
        <v>1</v>
      </c>
      <c r="E191" s="55"/>
      <c r="F191" s="190"/>
    </row>
    <row r="192" spans="1:6" ht="18.75" x14ac:dyDescent="0.35">
      <c r="A192" s="191" t="s">
        <v>157</v>
      </c>
      <c r="B192" s="37" t="s">
        <v>85</v>
      </c>
      <c r="C192" s="37" t="s">
        <v>125</v>
      </c>
      <c r="D192" s="44">
        <v>15</v>
      </c>
      <c r="E192" s="55"/>
      <c r="F192" s="190"/>
    </row>
    <row r="193" spans="1:6" x14ac:dyDescent="0.35">
      <c r="A193" s="191"/>
      <c r="B193" s="37"/>
      <c r="C193" s="37"/>
      <c r="D193" s="44"/>
      <c r="E193" s="56"/>
      <c r="F193" s="190"/>
    </row>
    <row r="194" spans="1:6" x14ac:dyDescent="0.35">
      <c r="A194" s="193" t="s">
        <v>155</v>
      </c>
      <c r="B194" s="43" t="s">
        <v>86</v>
      </c>
      <c r="C194" s="37"/>
      <c r="D194" s="44"/>
      <c r="E194" s="56"/>
      <c r="F194" s="190"/>
    </row>
    <row r="195" spans="1:6" ht="51.75" x14ac:dyDescent="0.35">
      <c r="A195" s="191"/>
      <c r="B195" s="37" t="s">
        <v>87</v>
      </c>
      <c r="C195" s="37"/>
      <c r="D195" s="44"/>
      <c r="E195" s="56"/>
      <c r="F195" s="190"/>
    </row>
    <row r="196" spans="1:6" x14ac:dyDescent="0.35">
      <c r="A196" s="191"/>
      <c r="B196" s="37"/>
      <c r="C196" s="37"/>
      <c r="D196" s="44"/>
      <c r="E196" s="56"/>
      <c r="F196" s="190"/>
    </row>
    <row r="197" spans="1:6" x14ac:dyDescent="0.35">
      <c r="A197" s="191" t="s">
        <v>158</v>
      </c>
      <c r="B197" s="37" t="s">
        <v>88</v>
      </c>
      <c r="C197" s="37" t="s">
        <v>53</v>
      </c>
      <c r="D197" s="44">
        <v>5</v>
      </c>
      <c r="E197" s="55"/>
      <c r="F197" s="190"/>
    </row>
    <row r="198" spans="1:6" x14ac:dyDescent="0.35">
      <c r="A198" s="191" t="s">
        <v>159</v>
      </c>
      <c r="B198" s="37" t="s">
        <v>89</v>
      </c>
      <c r="C198" s="37" t="s">
        <v>53</v>
      </c>
      <c r="D198" s="44">
        <v>25</v>
      </c>
      <c r="E198" s="55"/>
      <c r="F198" s="190"/>
    </row>
    <row r="199" spans="1:6" x14ac:dyDescent="0.35">
      <c r="A199" s="191" t="s">
        <v>160</v>
      </c>
      <c r="B199" s="37" t="s">
        <v>90</v>
      </c>
      <c r="C199" s="37" t="s">
        <v>53</v>
      </c>
      <c r="D199" s="44">
        <v>20</v>
      </c>
      <c r="E199" s="55"/>
      <c r="F199" s="190"/>
    </row>
    <row r="200" spans="1:6" x14ac:dyDescent="0.35">
      <c r="A200" s="191" t="s">
        <v>161</v>
      </c>
      <c r="B200" s="37" t="s">
        <v>91</v>
      </c>
      <c r="C200" s="37" t="s">
        <v>53</v>
      </c>
      <c r="D200" s="44">
        <v>15</v>
      </c>
      <c r="E200" s="55"/>
      <c r="F200" s="190"/>
    </row>
    <row r="201" spans="1:6" x14ac:dyDescent="0.35">
      <c r="A201" s="193"/>
      <c r="B201" s="50" t="s">
        <v>38</v>
      </c>
      <c r="C201" s="75"/>
      <c r="D201" s="50"/>
      <c r="E201" s="76"/>
      <c r="F201" s="194"/>
    </row>
    <row r="202" spans="1:6" x14ac:dyDescent="0.35">
      <c r="A202" s="191"/>
      <c r="B202" s="41"/>
      <c r="C202" s="42"/>
      <c r="D202" s="41"/>
      <c r="E202" s="56"/>
      <c r="F202" s="190"/>
    </row>
    <row r="203" spans="1:6" x14ac:dyDescent="0.35">
      <c r="A203" s="197">
        <v>6</v>
      </c>
      <c r="B203" s="43" t="s">
        <v>92</v>
      </c>
      <c r="C203" s="37"/>
      <c r="D203" s="44"/>
      <c r="E203" s="56"/>
      <c r="F203" s="190"/>
    </row>
    <row r="204" spans="1:6" x14ac:dyDescent="0.35">
      <c r="A204" s="198"/>
      <c r="B204" s="43" t="s">
        <v>93</v>
      </c>
      <c r="C204" s="37"/>
      <c r="D204" s="44"/>
      <c r="E204" s="58"/>
      <c r="F204" s="190"/>
    </row>
    <row r="205" spans="1:6" x14ac:dyDescent="0.35">
      <c r="A205" s="198"/>
      <c r="B205" s="43"/>
      <c r="C205" s="37"/>
      <c r="D205" s="44"/>
      <c r="E205" s="58"/>
      <c r="F205" s="190"/>
    </row>
    <row r="206" spans="1:6" x14ac:dyDescent="0.35">
      <c r="A206" s="198">
        <v>6.1</v>
      </c>
      <c r="B206" s="41" t="s">
        <v>94</v>
      </c>
      <c r="C206" s="37" t="s">
        <v>7</v>
      </c>
      <c r="D206" s="44">
        <v>1</v>
      </c>
      <c r="E206" s="55"/>
      <c r="F206" s="190"/>
    </row>
    <row r="207" spans="1:6" ht="34.5" x14ac:dyDescent="0.35">
      <c r="A207" s="198">
        <v>6.2</v>
      </c>
      <c r="B207" s="41" t="s">
        <v>95</v>
      </c>
      <c r="C207" s="37" t="s">
        <v>7</v>
      </c>
      <c r="D207" s="44">
        <v>1</v>
      </c>
      <c r="E207" s="55"/>
      <c r="F207" s="190"/>
    </row>
    <row r="208" spans="1:6" ht="103.5" x14ac:dyDescent="0.35">
      <c r="A208" s="198">
        <v>6.3</v>
      </c>
      <c r="B208" s="41" t="s">
        <v>96</v>
      </c>
      <c r="C208" s="37" t="s">
        <v>7</v>
      </c>
      <c r="D208" s="44">
        <v>1</v>
      </c>
      <c r="E208" s="55"/>
      <c r="F208" s="190"/>
    </row>
    <row r="209" spans="1:6" x14ac:dyDescent="0.35">
      <c r="A209" s="193"/>
      <c r="B209" s="50" t="s">
        <v>148</v>
      </c>
      <c r="C209" s="75"/>
      <c r="D209" s="50"/>
      <c r="E209" s="76"/>
      <c r="F209" s="194"/>
    </row>
    <row r="210" spans="1:6" x14ac:dyDescent="0.35">
      <c r="A210" s="191"/>
      <c r="B210" s="41"/>
      <c r="C210" s="42"/>
      <c r="D210" s="41"/>
      <c r="E210" s="56"/>
      <c r="F210" s="190"/>
    </row>
    <row r="211" spans="1:6" x14ac:dyDescent="0.35">
      <c r="A211" s="199">
        <v>7</v>
      </c>
      <c r="B211" s="50" t="s">
        <v>97</v>
      </c>
      <c r="C211" s="41"/>
      <c r="D211" s="41"/>
      <c r="E211" s="58"/>
      <c r="F211" s="190"/>
    </row>
    <row r="212" spans="1:6" x14ac:dyDescent="0.35">
      <c r="A212" s="198"/>
      <c r="B212" s="50"/>
      <c r="C212" s="41"/>
      <c r="D212" s="41"/>
      <c r="E212" s="58"/>
      <c r="F212" s="190"/>
    </row>
    <row r="213" spans="1:6" x14ac:dyDescent="0.35">
      <c r="A213" s="198"/>
      <c r="B213" s="51" t="s">
        <v>98</v>
      </c>
      <c r="C213" s="41"/>
      <c r="D213" s="41"/>
      <c r="E213" s="58"/>
      <c r="F213" s="190"/>
    </row>
    <row r="214" spans="1:6" x14ac:dyDescent="0.35">
      <c r="A214" s="198">
        <v>7.1</v>
      </c>
      <c r="B214" s="41" t="s">
        <v>99</v>
      </c>
      <c r="C214" s="41" t="s">
        <v>1</v>
      </c>
      <c r="D214" s="41">
        <v>1</v>
      </c>
      <c r="E214" s="57"/>
      <c r="F214" s="190"/>
    </row>
    <row r="215" spans="1:6" x14ac:dyDescent="0.35">
      <c r="A215" s="198">
        <v>7.2</v>
      </c>
      <c r="B215" s="41" t="s">
        <v>100</v>
      </c>
      <c r="C215" s="41" t="s">
        <v>16</v>
      </c>
      <c r="D215" s="41">
        <v>8</v>
      </c>
      <c r="E215" s="57"/>
      <c r="F215" s="190"/>
    </row>
    <row r="216" spans="1:6" x14ac:dyDescent="0.35">
      <c r="A216" s="198">
        <v>7.3</v>
      </c>
      <c r="B216" s="41" t="s">
        <v>101</v>
      </c>
      <c r="C216" s="41" t="s">
        <v>16</v>
      </c>
      <c r="D216" s="41">
        <v>8</v>
      </c>
      <c r="E216" s="57"/>
      <c r="F216" s="190"/>
    </row>
    <row r="217" spans="1:6" x14ac:dyDescent="0.35">
      <c r="A217" s="198">
        <v>7.4</v>
      </c>
      <c r="B217" s="41" t="s">
        <v>102</v>
      </c>
      <c r="C217" s="41" t="s">
        <v>16</v>
      </c>
      <c r="D217" s="41">
        <v>3</v>
      </c>
      <c r="E217" s="57"/>
      <c r="F217" s="190"/>
    </row>
    <row r="218" spans="1:6" x14ac:dyDescent="0.35">
      <c r="A218" s="198">
        <v>7.5</v>
      </c>
      <c r="B218" s="41" t="s">
        <v>103</v>
      </c>
      <c r="C218" s="41" t="s">
        <v>16</v>
      </c>
      <c r="D218" s="41">
        <v>3</v>
      </c>
      <c r="E218" s="57"/>
      <c r="F218" s="190"/>
    </row>
    <row r="219" spans="1:6" x14ac:dyDescent="0.35">
      <c r="A219" s="198">
        <v>7.6</v>
      </c>
      <c r="B219" s="41" t="s">
        <v>104</v>
      </c>
      <c r="C219" s="41" t="s">
        <v>16</v>
      </c>
      <c r="D219" s="41">
        <v>4</v>
      </c>
      <c r="E219" s="57"/>
      <c r="F219" s="190"/>
    </row>
    <row r="220" spans="1:6" x14ac:dyDescent="0.35">
      <c r="A220" s="198">
        <v>7.7</v>
      </c>
      <c r="B220" s="41" t="s">
        <v>105</v>
      </c>
      <c r="C220" s="41" t="s">
        <v>16</v>
      </c>
      <c r="D220" s="41">
        <v>4</v>
      </c>
      <c r="E220" s="57"/>
      <c r="F220" s="190"/>
    </row>
    <row r="221" spans="1:6" x14ac:dyDescent="0.35">
      <c r="A221" s="198">
        <v>7.8</v>
      </c>
      <c r="B221" s="41" t="s">
        <v>106</v>
      </c>
      <c r="C221" s="41" t="s">
        <v>16</v>
      </c>
      <c r="D221" s="41">
        <v>8</v>
      </c>
      <c r="E221" s="57"/>
      <c r="F221" s="190"/>
    </row>
    <row r="222" spans="1:6" x14ac:dyDescent="0.35">
      <c r="A222" s="198">
        <v>7.9</v>
      </c>
      <c r="B222" s="68" t="s">
        <v>198</v>
      </c>
      <c r="C222" s="68" t="s">
        <v>1</v>
      </c>
      <c r="D222" s="41">
        <v>1</v>
      </c>
      <c r="E222" s="98"/>
      <c r="F222" s="171"/>
    </row>
    <row r="223" spans="1:6" x14ac:dyDescent="0.35">
      <c r="A223" s="200">
        <v>7.1</v>
      </c>
      <c r="B223" s="68" t="s">
        <v>211</v>
      </c>
      <c r="C223" s="68" t="s">
        <v>1</v>
      </c>
      <c r="D223" s="41">
        <v>1</v>
      </c>
      <c r="E223" s="98"/>
      <c r="F223" s="171"/>
    </row>
    <row r="224" spans="1:6" x14ac:dyDescent="0.35">
      <c r="A224" s="198">
        <v>7.11</v>
      </c>
      <c r="B224" s="68" t="s">
        <v>200</v>
      </c>
      <c r="C224" s="68" t="s">
        <v>1</v>
      </c>
      <c r="D224" s="41">
        <v>4</v>
      </c>
      <c r="E224" s="98"/>
      <c r="F224" s="171"/>
    </row>
    <row r="225" spans="1:6" x14ac:dyDescent="0.35">
      <c r="A225" s="198">
        <v>7.12</v>
      </c>
      <c r="B225" s="68" t="s">
        <v>204</v>
      </c>
      <c r="C225" s="68" t="s">
        <v>1</v>
      </c>
      <c r="D225" s="41">
        <v>4</v>
      </c>
      <c r="E225" s="98"/>
      <c r="F225" s="171"/>
    </row>
    <row r="226" spans="1:6" x14ac:dyDescent="0.35">
      <c r="A226" s="198">
        <v>7.13</v>
      </c>
      <c r="B226" s="68" t="s">
        <v>201</v>
      </c>
      <c r="C226" s="68" t="s">
        <v>1</v>
      </c>
      <c r="D226" s="41">
        <v>2</v>
      </c>
      <c r="E226" s="98"/>
      <c r="F226" s="171"/>
    </row>
    <row r="227" spans="1:6" x14ac:dyDescent="0.35">
      <c r="A227" s="198">
        <v>7.14</v>
      </c>
      <c r="B227" s="68" t="s">
        <v>202</v>
      </c>
      <c r="C227" s="68" t="s">
        <v>1</v>
      </c>
      <c r="D227" s="41">
        <v>1</v>
      </c>
      <c r="E227" s="98"/>
      <c r="F227" s="171"/>
    </row>
    <row r="228" spans="1:6" x14ac:dyDescent="0.35">
      <c r="A228" s="198">
        <v>7.15</v>
      </c>
      <c r="B228" s="68" t="s">
        <v>203</v>
      </c>
      <c r="C228" s="68" t="s">
        <v>1</v>
      </c>
      <c r="D228" s="41">
        <v>3</v>
      </c>
      <c r="E228" s="98"/>
      <c r="F228" s="171"/>
    </row>
    <row r="229" spans="1:6" x14ac:dyDescent="0.35">
      <c r="A229" s="198">
        <v>7.16</v>
      </c>
      <c r="B229" s="68" t="s">
        <v>205</v>
      </c>
      <c r="C229" s="68" t="s">
        <v>1</v>
      </c>
      <c r="D229" s="41">
        <v>8</v>
      </c>
      <c r="E229" s="98"/>
      <c r="F229" s="171"/>
    </row>
    <row r="230" spans="1:6" x14ac:dyDescent="0.35">
      <c r="A230" s="198">
        <v>7.17</v>
      </c>
      <c r="B230" s="68" t="s">
        <v>206</v>
      </c>
      <c r="C230" s="68" t="s">
        <v>1</v>
      </c>
      <c r="D230" s="41">
        <v>5</v>
      </c>
      <c r="E230" s="98"/>
      <c r="F230" s="171"/>
    </row>
    <row r="231" spans="1:6" x14ac:dyDescent="0.35">
      <c r="A231" s="198">
        <v>7.18</v>
      </c>
      <c r="B231" s="68" t="s">
        <v>208</v>
      </c>
      <c r="C231" s="68" t="s">
        <v>1</v>
      </c>
      <c r="D231" s="41">
        <v>1</v>
      </c>
      <c r="E231" s="98"/>
      <c r="F231" s="171"/>
    </row>
    <row r="232" spans="1:6" x14ac:dyDescent="0.35">
      <c r="A232" s="198">
        <v>7.19</v>
      </c>
      <c r="B232" s="68" t="s">
        <v>177</v>
      </c>
      <c r="C232" s="68" t="s">
        <v>1</v>
      </c>
      <c r="D232" s="41">
        <v>4</v>
      </c>
      <c r="E232" s="98"/>
      <c r="F232" s="171"/>
    </row>
    <row r="233" spans="1:6" ht="51.75" x14ac:dyDescent="0.35">
      <c r="A233" s="198">
        <v>7.2</v>
      </c>
      <c r="B233" s="41" t="s">
        <v>119</v>
      </c>
      <c r="C233" s="41" t="s">
        <v>16</v>
      </c>
      <c r="D233" s="41">
        <v>1</v>
      </c>
      <c r="E233" s="57"/>
      <c r="F233" s="190"/>
    </row>
    <row r="234" spans="1:6" x14ac:dyDescent="0.35">
      <c r="A234" s="191"/>
      <c r="B234" s="50" t="s">
        <v>148</v>
      </c>
      <c r="C234" s="75"/>
      <c r="D234" s="50"/>
      <c r="E234" s="76"/>
      <c r="F234" s="194"/>
    </row>
    <row r="235" spans="1:6" x14ac:dyDescent="0.35">
      <c r="A235" s="191"/>
      <c r="B235" s="41"/>
      <c r="C235" s="42"/>
      <c r="D235" s="41"/>
      <c r="E235" s="56"/>
      <c r="F235" s="190"/>
    </row>
    <row r="236" spans="1:6" x14ac:dyDescent="0.35">
      <c r="A236" s="199">
        <v>8</v>
      </c>
      <c r="B236" s="43" t="s">
        <v>107</v>
      </c>
      <c r="C236" s="37"/>
      <c r="D236" s="44"/>
      <c r="E236" s="58"/>
      <c r="F236" s="190"/>
    </row>
    <row r="237" spans="1:6" ht="18.75" x14ac:dyDescent="0.35">
      <c r="A237" s="198">
        <v>8.1</v>
      </c>
      <c r="B237" s="37" t="s">
        <v>108</v>
      </c>
      <c r="C237" s="37" t="s">
        <v>125</v>
      </c>
      <c r="D237" s="44">
        <v>16</v>
      </c>
      <c r="E237" s="55"/>
      <c r="F237" s="190"/>
    </row>
    <row r="238" spans="1:6" ht="18.75" x14ac:dyDescent="0.35">
      <c r="A238" s="198">
        <v>8.1999999999999993</v>
      </c>
      <c r="B238" s="37" t="s">
        <v>109</v>
      </c>
      <c r="C238" s="37" t="s">
        <v>125</v>
      </c>
      <c r="D238" s="44">
        <v>0.4</v>
      </c>
      <c r="E238" s="55"/>
      <c r="F238" s="190"/>
    </row>
    <row r="239" spans="1:6" ht="18.75" x14ac:dyDescent="0.35">
      <c r="A239" s="198">
        <v>8.3000000000000007</v>
      </c>
      <c r="B239" s="37" t="s">
        <v>110</v>
      </c>
      <c r="C239" s="37" t="s">
        <v>125</v>
      </c>
      <c r="D239" s="44">
        <v>16</v>
      </c>
      <c r="E239" s="55"/>
      <c r="F239" s="190"/>
    </row>
    <row r="240" spans="1:6" s="7" customFormat="1" ht="18.75" x14ac:dyDescent="0.35">
      <c r="A240" s="198">
        <v>8.4</v>
      </c>
      <c r="B240" s="37" t="s">
        <v>111</v>
      </c>
      <c r="C240" s="37" t="s">
        <v>125</v>
      </c>
      <c r="D240" s="44">
        <v>16</v>
      </c>
      <c r="E240" s="55"/>
      <c r="F240" s="190"/>
    </row>
    <row r="241" spans="1:6" ht="18.75" x14ac:dyDescent="0.35">
      <c r="A241" s="198">
        <v>8.5</v>
      </c>
      <c r="B241" s="37" t="s">
        <v>112</v>
      </c>
      <c r="C241" s="37" t="s">
        <v>125</v>
      </c>
      <c r="D241" s="44">
        <v>0.4</v>
      </c>
      <c r="E241" s="55"/>
      <c r="F241" s="190"/>
    </row>
    <row r="242" spans="1:6" x14ac:dyDescent="0.35">
      <c r="A242" s="193"/>
      <c r="B242" s="50" t="s">
        <v>148</v>
      </c>
      <c r="C242" s="75"/>
      <c r="D242" s="50"/>
      <c r="E242" s="76"/>
      <c r="F242" s="194"/>
    </row>
    <row r="243" spans="1:6" s="7" customFormat="1" x14ac:dyDescent="0.35">
      <c r="A243" s="191"/>
      <c r="B243" s="41"/>
      <c r="C243" s="42"/>
      <c r="D243" s="41"/>
      <c r="E243" s="56"/>
      <c r="F243" s="190"/>
    </row>
    <row r="244" spans="1:6" s="7" customFormat="1" x14ac:dyDescent="0.35">
      <c r="A244" s="201">
        <v>9</v>
      </c>
      <c r="B244" s="43" t="s">
        <v>207</v>
      </c>
      <c r="C244" s="47"/>
      <c r="D244" s="48"/>
      <c r="E244" s="56"/>
      <c r="F244" s="190"/>
    </row>
    <row r="245" spans="1:6" x14ac:dyDescent="0.35">
      <c r="A245" s="202"/>
      <c r="B245" s="43"/>
      <c r="C245" s="47"/>
      <c r="D245" s="48"/>
      <c r="E245" s="56"/>
      <c r="F245" s="190"/>
    </row>
    <row r="246" spans="1:6" x14ac:dyDescent="0.35">
      <c r="A246" s="198">
        <v>9.1</v>
      </c>
      <c r="B246" s="41" t="s">
        <v>113</v>
      </c>
      <c r="C246" s="41" t="s">
        <v>16</v>
      </c>
      <c r="D246" s="41">
        <v>1</v>
      </c>
      <c r="E246" s="57"/>
      <c r="F246" s="190"/>
    </row>
    <row r="247" spans="1:6" x14ac:dyDescent="0.35">
      <c r="A247" s="198">
        <v>9.1999999999999993</v>
      </c>
      <c r="B247" s="41" t="s">
        <v>114</v>
      </c>
      <c r="C247" s="41" t="s">
        <v>53</v>
      </c>
      <c r="D247" s="41">
        <v>2.4</v>
      </c>
      <c r="E247" s="57"/>
      <c r="F247" s="190"/>
    </row>
    <row r="248" spans="1:6" ht="18.75" x14ac:dyDescent="0.35">
      <c r="A248" s="203" t="s">
        <v>162</v>
      </c>
      <c r="B248" s="41" t="s">
        <v>115</v>
      </c>
      <c r="C248" s="41" t="s">
        <v>131</v>
      </c>
      <c r="D248" s="41">
        <v>0.4</v>
      </c>
      <c r="E248" s="57"/>
      <c r="F248" s="190"/>
    </row>
    <row r="249" spans="1:6" ht="34.5" x14ac:dyDescent="0.35">
      <c r="A249" s="198">
        <v>9.4</v>
      </c>
      <c r="B249" s="41" t="s">
        <v>116</v>
      </c>
      <c r="C249" s="41" t="s">
        <v>16</v>
      </c>
      <c r="D249" s="41">
        <v>1</v>
      </c>
      <c r="E249" s="57"/>
      <c r="F249" s="190"/>
    </row>
    <row r="250" spans="1:6" ht="34.5" x14ac:dyDescent="0.35">
      <c r="A250" s="198">
        <v>9.5</v>
      </c>
      <c r="B250" s="41" t="s">
        <v>117</v>
      </c>
      <c r="C250" s="41" t="s">
        <v>127</v>
      </c>
      <c r="D250" s="41">
        <v>2</v>
      </c>
      <c r="E250" s="57"/>
      <c r="F250" s="190"/>
    </row>
    <row r="251" spans="1:6" x14ac:dyDescent="0.35">
      <c r="A251" s="198">
        <v>9.6</v>
      </c>
      <c r="B251" s="41" t="s">
        <v>118</v>
      </c>
      <c r="C251" s="41" t="s">
        <v>53</v>
      </c>
      <c r="D251" s="41">
        <v>6</v>
      </c>
      <c r="E251" s="57"/>
      <c r="F251" s="190"/>
    </row>
    <row r="252" spans="1:6" ht="86.25" x14ac:dyDescent="0.35">
      <c r="A252" s="198">
        <v>9.6999999999999993</v>
      </c>
      <c r="B252" s="41" t="s">
        <v>120</v>
      </c>
      <c r="C252" s="41" t="s">
        <v>84</v>
      </c>
      <c r="D252" s="41">
        <v>1</v>
      </c>
      <c r="E252" s="57"/>
      <c r="F252" s="190"/>
    </row>
    <row r="253" spans="1:6" x14ac:dyDescent="0.35">
      <c r="A253" s="193"/>
      <c r="B253" s="50" t="s">
        <v>38</v>
      </c>
      <c r="C253" s="75"/>
      <c r="D253" s="50"/>
      <c r="E253" s="76"/>
      <c r="F253" s="204"/>
    </row>
    <row r="254" spans="1:6" x14ac:dyDescent="0.35">
      <c r="A254" s="205"/>
      <c r="B254" s="52"/>
      <c r="C254" s="52"/>
      <c r="D254" s="52"/>
      <c r="E254" s="59"/>
      <c r="F254" s="115"/>
    </row>
    <row r="255" spans="1:6" x14ac:dyDescent="0.35">
      <c r="A255" s="168"/>
      <c r="B255" s="54" t="s">
        <v>149</v>
      </c>
      <c r="C255" s="54"/>
      <c r="D255" s="54"/>
      <c r="E255" s="60"/>
      <c r="F255" s="169"/>
    </row>
    <row r="256" spans="1:6" x14ac:dyDescent="0.35">
      <c r="A256" s="175"/>
      <c r="B256" s="54" t="s">
        <v>255</v>
      </c>
      <c r="C256" s="84"/>
      <c r="D256" s="32"/>
      <c r="E256" s="85"/>
      <c r="F256" s="206"/>
    </row>
    <row r="257" spans="1:6" x14ac:dyDescent="0.35">
      <c r="A257" s="175"/>
      <c r="B257" s="54"/>
      <c r="C257" s="84"/>
      <c r="D257" s="32"/>
      <c r="E257" s="85"/>
      <c r="F257" s="206"/>
    </row>
    <row r="258" spans="1:6" x14ac:dyDescent="0.35">
      <c r="A258" s="175" t="s">
        <v>42</v>
      </c>
      <c r="B258" s="54" t="s">
        <v>313</v>
      </c>
      <c r="C258" s="84"/>
      <c r="D258" s="32"/>
      <c r="E258" s="85"/>
      <c r="F258" s="206"/>
    </row>
    <row r="259" spans="1:6" x14ac:dyDescent="0.35">
      <c r="A259" s="175">
        <v>1</v>
      </c>
      <c r="B259" s="148" t="s">
        <v>151</v>
      </c>
      <c r="C259" s="65"/>
      <c r="D259" s="65"/>
      <c r="E259" s="66"/>
      <c r="F259" s="188"/>
    </row>
    <row r="260" spans="1:6" ht="18.75" x14ac:dyDescent="0.35">
      <c r="A260" s="189">
        <v>1.1000000000000001</v>
      </c>
      <c r="B260" s="37" t="s">
        <v>310</v>
      </c>
      <c r="C260" s="38" t="s">
        <v>125</v>
      </c>
      <c r="D260" s="39">
        <f>(3.14*3.3*3.3)/4</f>
        <v>8.5486500000000003</v>
      </c>
      <c r="E260" s="55"/>
      <c r="F260" s="190"/>
    </row>
    <row r="261" spans="1:6" ht="18.75" x14ac:dyDescent="0.35">
      <c r="A261" s="189">
        <v>1.2</v>
      </c>
      <c r="B261" s="41" t="s">
        <v>311</v>
      </c>
      <c r="C261" s="38" t="s">
        <v>126</v>
      </c>
      <c r="D261" s="39">
        <f>(((3.14*3*3)/4)*0.4)-(((3.14*2.1*2.1)/4)*0.4)</f>
        <v>1.44126</v>
      </c>
      <c r="E261" s="55"/>
      <c r="F261" s="190"/>
    </row>
    <row r="262" spans="1:6" ht="18.75" x14ac:dyDescent="0.35">
      <c r="A262" s="189">
        <v>1.3</v>
      </c>
      <c r="B262" s="41" t="s">
        <v>45</v>
      </c>
      <c r="C262" s="38" t="s">
        <v>126</v>
      </c>
      <c r="D262" s="39">
        <v>4.5</v>
      </c>
      <c r="E262" s="55"/>
      <c r="F262" s="190"/>
    </row>
    <row r="263" spans="1:6" ht="18.75" x14ac:dyDescent="0.35">
      <c r="A263" s="189">
        <v>1.4</v>
      </c>
      <c r="B263" s="37" t="s">
        <v>46</v>
      </c>
      <c r="C263" s="38" t="s">
        <v>126</v>
      </c>
      <c r="D263" s="39">
        <f>(((3.14*2.85*2.85)/4)*0.4)-(((3.14*2.55*2.55)/4)*0.4)</f>
        <v>0.50868000000000047</v>
      </c>
      <c r="E263" s="55"/>
      <c r="F263" s="190"/>
    </row>
    <row r="264" spans="1:6" ht="34.5" x14ac:dyDescent="0.35">
      <c r="A264" s="189">
        <v>1.5</v>
      </c>
      <c r="B264" s="37" t="s">
        <v>312</v>
      </c>
      <c r="C264" s="38" t="s">
        <v>37</v>
      </c>
      <c r="D264" s="39">
        <f>(((3.14*2.1*2.1)/4)*0.6)+(((3.14*2.4*2.4)/4)*1)-(((3.14*2.1*2.1)/4)*0.6)</f>
        <v>4.5215999999999994</v>
      </c>
      <c r="E264" s="55"/>
      <c r="F264" s="190"/>
    </row>
    <row r="265" spans="1:6" x14ac:dyDescent="0.35">
      <c r="A265" s="191"/>
      <c r="B265" s="50" t="s">
        <v>38</v>
      </c>
      <c r="C265" s="42"/>
      <c r="D265" s="41"/>
      <c r="E265" s="56"/>
      <c r="F265" s="190"/>
    </row>
    <row r="266" spans="1:6" x14ac:dyDescent="0.35">
      <c r="A266" s="191"/>
      <c r="B266" s="50"/>
      <c r="C266" s="42"/>
      <c r="D266" s="41"/>
      <c r="E266" s="56"/>
      <c r="F266" s="190"/>
    </row>
    <row r="267" spans="1:6" x14ac:dyDescent="0.35">
      <c r="A267" s="192">
        <v>2</v>
      </c>
      <c r="B267" s="43" t="s">
        <v>49</v>
      </c>
      <c r="C267" s="37"/>
      <c r="D267" s="44"/>
      <c r="E267" s="31"/>
      <c r="F267" s="190"/>
    </row>
    <row r="268" spans="1:6" ht="69" x14ac:dyDescent="0.35">
      <c r="A268" s="189">
        <v>2.1</v>
      </c>
      <c r="B268" s="37" t="s">
        <v>317</v>
      </c>
      <c r="C268" s="38" t="s">
        <v>125</v>
      </c>
      <c r="D268" s="39">
        <f>3.14*2.7*1+(3*0.4)+(3.14*2.7*0.15)</f>
        <v>10.949700000000002</v>
      </c>
      <c r="E268" s="57"/>
      <c r="F268" s="190"/>
    </row>
    <row r="269" spans="1:6" x14ac:dyDescent="0.35">
      <c r="A269" s="193"/>
      <c r="B269" s="50" t="s">
        <v>38</v>
      </c>
      <c r="C269" s="75"/>
      <c r="D269" s="50"/>
      <c r="E269" s="76"/>
      <c r="F269" s="194"/>
    </row>
    <row r="270" spans="1:6" x14ac:dyDescent="0.35">
      <c r="A270" s="193"/>
      <c r="B270" s="50"/>
      <c r="C270" s="75"/>
      <c r="D270" s="50"/>
      <c r="E270" s="76"/>
      <c r="F270" s="194"/>
    </row>
    <row r="271" spans="1:6" x14ac:dyDescent="0.35">
      <c r="A271" s="192">
        <v>3</v>
      </c>
      <c r="B271" s="43" t="s">
        <v>54</v>
      </c>
      <c r="C271" s="37"/>
      <c r="D271" s="44"/>
      <c r="E271" s="31"/>
      <c r="F271" s="190"/>
    </row>
    <row r="272" spans="1:6" ht="51.75" x14ac:dyDescent="0.35">
      <c r="A272" s="189">
        <v>3.1</v>
      </c>
      <c r="B272" s="62" t="s">
        <v>316</v>
      </c>
      <c r="C272" s="41" t="s">
        <v>127</v>
      </c>
      <c r="D272" s="39">
        <f>((3.14*2.7*2.7)/4)*(0.15)</f>
        <v>0.85839750000000026</v>
      </c>
      <c r="E272" s="55"/>
      <c r="F272" s="190"/>
    </row>
    <row r="273" spans="1:6" ht="34.5" x14ac:dyDescent="0.35">
      <c r="A273" s="177">
        <v>3.2</v>
      </c>
      <c r="B273" s="62" t="s">
        <v>237</v>
      </c>
      <c r="C273" s="105" t="s">
        <v>127</v>
      </c>
      <c r="D273" s="62">
        <f>((3.14*1.2*1.2)/4)*0.1</f>
        <v>0.11303999999999999</v>
      </c>
      <c r="E273" s="63"/>
      <c r="F273" s="179"/>
    </row>
    <row r="274" spans="1:6" x14ac:dyDescent="0.35">
      <c r="A274" s="193"/>
      <c r="B274" s="50" t="s">
        <v>38</v>
      </c>
      <c r="C274" s="75"/>
      <c r="D274" s="50"/>
      <c r="E274" s="76"/>
      <c r="F274" s="194"/>
    </row>
    <row r="275" spans="1:6" x14ac:dyDescent="0.35">
      <c r="A275" s="191"/>
      <c r="B275" s="41"/>
      <c r="C275" s="42"/>
      <c r="D275" s="41"/>
      <c r="E275" s="56"/>
      <c r="F275" s="190"/>
    </row>
    <row r="276" spans="1:6" x14ac:dyDescent="0.35">
      <c r="A276" s="192">
        <v>4</v>
      </c>
      <c r="B276" s="43" t="s">
        <v>64</v>
      </c>
      <c r="C276" s="47"/>
      <c r="D276" s="48"/>
      <c r="E276" s="31"/>
      <c r="F276" s="190"/>
    </row>
    <row r="277" spans="1:6" x14ac:dyDescent="0.35">
      <c r="A277" s="189">
        <v>4.0999999999999996</v>
      </c>
      <c r="B277" s="43" t="s">
        <v>65</v>
      </c>
      <c r="C277" s="47"/>
      <c r="D277" s="48"/>
      <c r="E277" s="31"/>
      <c r="F277" s="190"/>
    </row>
    <row r="278" spans="1:6" ht="34.5" x14ac:dyDescent="0.35">
      <c r="A278" s="189"/>
      <c r="B278" s="37" t="s">
        <v>314</v>
      </c>
      <c r="C278" s="37"/>
      <c r="D278" s="44"/>
      <c r="E278" s="31"/>
      <c r="F278" s="190"/>
    </row>
    <row r="279" spans="1:6" x14ac:dyDescent="0.35">
      <c r="A279" s="189">
        <v>4.1100000000000003</v>
      </c>
      <c r="B279" s="37" t="s">
        <v>315</v>
      </c>
      <c r="C279" s="37" t="s">
        <v>1</v>
      </c>
      <c r="D279" s="44">
        <v>1</v>
      </c>
      <c r="E279" s="55"/>
      <c r="F279" s="190"/>
    </row>
    <row r="280" spans="1:6" s="7" customFormat="1" x14ac:dyDescent="0.35">
      <c r="A280" s="189">
        <v>4.12</v>
      </c>
      <c r="B280" s="37" t="s">
        <v>318</v>
      </c>
      <c r="C280" s="37" t="s">
        <v>53</v>
      </c>
      <c r="D280" s="44">
        <v>10</v>
      </c>
      <c r="E280" s="55"/>
      <c r="F280" s="190"/>
    </row>
    <row r="281" spans="1:6" x14ac:dyDescent="0.35">
      <c r="A281" s="192"/>
      <c r="B281" s="43" t="s">
        <v>38</v>
      </c>
      <c r="C281" s="43"/>
      <c r="D281" s="142"/>
      <c r="E281" s="36"/>
      <c r="F281" s="194"/>
    </row>
    <row r="282" spans="1:6" x14ac:dyDescent="0.35">
      <c r="A282" s="191"/>
      <c r="B282" s="41"/>
      <c r="C282" s="42"/>
      <c r="D282" s="41"/>
      <c r="E282" s="56"/>
      <c r="F282" s="190"/>
    </row>
    <row r="283" spans="1:6" x14ac:dyDescent="0.35">
      <c r="A283" s="197">
        <v>5</v>
      </c>
      <c r="B283" s="43" t="s">
        <v>319</v>
      </c>
      <c r="C283" s="37"/>
      <c r="D283" s="44"/>
      <c r="E283" s="56"/>
      <c r="F283" s="190"/>
    </row>
    <row r="284" spans="1:6" ht="51.75" x14ac:dyDescent="0.35">
      <c r="A284" s="177">
        <v>4.0999999999999996</v>
      </c>
      <c r="B284" s="62" t="s">
        <v>239</v>
      </c>
      <c r="C284" s="62" t="s">
        <v>135</v>
      </c>
      <c r="D284" s="39">
        <f>3.14*2.7*0.75+(3*0.4)+(3.14*2.7*0.15)+((3.14*2.4*2.4)/4)</f>
        <v>13.351800000000001</v>
      </c>
      <c r="E284" s="63"/>
      <c r="F284" s="179"/>
    </row>
    <row r="285" spans="1:6" ht="51.75" x14ac:dyDescent="0.35">
      <c r="A285" s="177">
        <v>4.2</v>
      </c>
      <c r="B285" s="62" t="s">
        <v>320</v>
      </c>
      <c r="C285" s="62" t="s">
        <v>36</v>
      </c>
      <c r="D285" s="62">
        <v>1</v>
      </c>
      <c r="E285" s="63"/>
      <c r="F285" s="179"/>
    </row>
    <row r="286" spans="1:6" s="7" customFormat="1" x14ac:dyDescent="0.35">
      <c r="A286" s="175"/>
      <c r="B286" s="61" t="s">
        <v>38</v>
      </c>
      <c r="C286" s="61"/>
      <c r="D286" s="61"/>
      <c r="E286" s="67"/>
      <c r="F286" s="180"/>
    </row>
    <row r="287" spans="1:6" x14ac:dyDescent="0.35">
      <c r="A287" s="198"/>
      <c r="B287" s="41"/>
      <c r="C287" s="37"/>
      <c r="D287" s="44"/>
      <c r="E287" s="55"/>
      <c r="F287" s="190"/>
    </row>
    <row r="288" spans="1:6" x14ac:dyDescent="0.35">
      <c r="A288" s="182">
        <v>5</v>
      </c>
      <c r="B288" s="33" t="s">
        <v>124</v>
      </c>
      <c r="C288" s="28"/>
      <c r="D288" s="28"/>
      <c r="E288" s="144"/>
      <c r="F288" s="171"/>
    </row>
    <row r="289" spans="1:6" ht="34.5" x14ac:dyDescent="0.35">
      <c r="A289" s="182">
        <v>5.0999999999999996</v>
      </c>
      <c r="B289" s="28" t="s">
        <v>321</v>
      </c>
      <c r="C289" s="28" t="s">
        <v>37</v>
      </c>
      <c r="D289" s="28">
        <v>3.14</v>
      </c>
      <c r="E289" s="144"/>
      <c r="F289" s="171"/>
    </row>
    <row r="290" spans="1:6" x14ac:dyDescent="0.35">
      <c r="A290" s="182">
        <v>5.2</v>
      </c>
      <c r="B290" s="28" t="s">
        <v>134</v>
      </c>
      <c r="C290" s="28" t="s">
        <v>37</v>
      </c>
      <c r="D290" s="28">
        <v>1.2</v>
      </c>
      <c r="E290" s="144"/>
      <c r="F290" s="171"/>
    </row>
    <row r="291" spans="1:6" x14ac:dyDescent="0.35">
      <c r="A291" s="177"/>
      <c r="B291" s="61" t="s">
        <v>148</v>
      </c>
      <c r="C291" s="62"/>
      <c r="D291" s="62"/>
      <c r="E291" s="63"/>
      <c r="F291" s="179"/>
    </row>
    <row r="292" spans="1:6" x14ac:dyDescent="0.35">
      <c r="A292" s="177"/>
      <c r="B292" s="61"/>
      <c r="C292" s="62"/>
      <c r="D292" s="62"/>
      <c r="E292" s="63"/>
      <c r="F292" s="179"/>
    </row>
    <row r="293" spans="1:6" x14ac:dyDescent="0.35">
      <c r="A293" s="201">
        <v>6</v>
      </c>
      <c r="B293" s="43" t="s">
        <v>207</v>
      </c>
      <c r="C293" s="47"/>
      <c r="D293" s="48"/>
      <c r="E293" s="56"/>
      <c r="F293" s="190"/>
    </row>
    <row r="294" spans="1:6" ht="86.25" x14ac:dyDescent="0.35">
      <c r="A294" s="198">
        <v>9.6999999999999993</v>
      </c>
      <c r="B294" s="41" t="s">
        <v>322</v>
      </c>
      <c r="C294" s="41" t="s">
        <v>84</v>
      </c>
      <c r="D294" s="41">
        <v>1</v>
      </c>
      <c r="E294" s="57"/>
      <c r="F294" s="190"/>
    </row>
    <row r="295" spans="1:6" x14ac:dyDescent="0.35">
      <c r="A295" s="193"/>
      <c r="B295" s="50" t="s">
        <v>38</v>
      </c>
      <c r="C295" s="75"/>
      <c r="D295" s="50"/>
      <c r="E295" s="76"/>
      <c r="F295" s="204"/>
    </row>
    <row r="296" spans="1:6" x14ac:dyDescent="0.35">
      <c r="A296" s="205"/>
      <c r="B296" s="52"/>
      <c r="C296" s="52"/>
      <c r="D296" s="52"/>
      <c r="E296" s="59"/>
      <c r="F296" s="115"/>
    </row>
    <row r="297" spans="1:6" x14ac:dyDescent="0.35">
      <c r="A297" s="168"/>
      <c r="B297" s="54" t="s">
        <v>323</v>
      </c>
      <c r="C297" s="54"/>
      <c r="D297" s="54"/>
      <c r="E297" s="60"/>
      <c r="F297" s="169"/>
    </row>
    <row r="298" spans="1:6" x14ac:dyDescent="0.35">
      <c r="A298" s="175"/>
      <c r="B298" s="54" t="s">
        <v>324</v>
      </c>
      <c r="C298" s="84"/>
      <c r="D298" s="32"/>
      <c r="E298" s="85"/>
      <c r="F298" s="206"/>
    </row>
    <row r="299" spans="1:6" x14ac:dyDescent="0.35">
      <c r="A299" s="175"/>
      <c r="B299" s="54"/>
      <c r="C299" s="84"/>
      <c r="D299" s="32"/>
      <c r="E299" s="85"/>
      <c r="F299" s="206"/>
    </row>
    <row r="300" spans="1:6" x14ac:dyDescent="0.35">
      <c r="A300" s="177" t="s">
        <v>277</v>
      </c>
      <c r="B300" s="54" t="s">
        <v>187</v>
      </c>
      <c r="C300" s="73"/>
      <c r="D300" s="27"/>
      <c r="E300" s="74"/>
      <c r="F300" s="207"/>
    </row>
    <row r="301" spans="1:6" x14ac:dyDescent="0.35">
      <c r="A301" s="177">
        <v>1</v>
      </c>
      <c r="B301" s="54" t="s">
        <v>188</v>
      </c>
      <c r="C301" s="73"/>
      <c r="D301" s="27"/>
      <c r="E301" s="74"/>
      <c r="F301" s="207"/>
    </row>
    <row r="302" spans="1:6" ht="69" x14ac:dyDescent="0.35">
      <c r="A302" s="177">
        <v>1.1000000000000001</v>
      </c>
      <c r="B302" s="62" t="s">
        <v>195</v>
      </c>
      <c r="C302" s="94"/>
      <c r="D302" s="95"/>
      <c r="E302" s="96"/>
      <c r="F302" s="208"/>
    </row>
    <row r="303" spans="1:6" ht="34.5" x14ac:dyDescent="0.35">
      <c r="A303" s="177">
        <v>1.1200000000000001</v>
      </c>
      <c r="B303" s="28" t="s">
        <v>192</v>
      </c>
      <c r="C303" s="87" t="s">
        <v>191</v>
      </c>
      <c r="D303" s="29">
        <v>8</v>
      </c>
      <c r="E303" s="63"/>
      <c r="F303" s="190"/>
    </row>
    <row r="304" spans="1:6" ht="34.5" x14ac:dyDescent="0.35">
      <c r="A304" s="177">
        <v>1.1299999999999999</v>
      </c>
      <c r="B304" s="28" t="s">
        <v>193</v>
      </c>
      <c r="C304" s="87" t="s">
        <v>191</v>
      </c>
      <c r="D304" s="29">
        <v>16</v>
      </c>
      <c r="E304" s="63"/>
      <c r="F304" s="190"/>
    </row>
    <row r="305" spans="1:9" ht="34.5" x14ac:dyDescent="0.35">
      <c r="A305" s="177">
        <v>1.1399999999999999</v>
      </c>
      <c r="B305" s="28" t="s">
        <v>194</v>
      </c>
      <c r="C305" s="87" t="s">
        <v>191</v>
      </c>
      <c r="D305" s="29">
        <v>4</v>
      </c>
      <c r="E305" s="63"/>
      <c r="F305" s="190"/>
    </row>
    <row r="306" spans="1:9" ht="34.5" x14ac:dyDescent="0.35">
      <c r="A306" s="177">
        <v>1.1499999999999999</v>
      </c>
      <c r="B306" s="90" t="s">
        <v>196</v>
      </c>
      <c r="C306" s="97" t="s">
        <v>84</v>
      </c>
      <c r="D306" s="91">
        <v>1</v>
      </c>
      <c r="E306" s="92"/>
      <c r="F306" s="93"/>
    </row>
    <row r="307" spans="1:9" x14ac:dyDescent="0.35">
      <c r="A307" s="177"/>
      <c r="B307" s="54" t="s">
        <v>38</v>
      </c>
      <c r="C307" s="73"/>
      <c r="D307" s="27"/>
      <c r="E307" s="74"/>
      <c r="F307" s="207"/>
    </row>
    <row r="308" spans="1:9" x14ac:dyDescent="0.35">
      <c r="A308" s="177"/>
      <c r="B308" s="54"/>
      <c r="C308" s="73"/>
      <c r="D308" s="27"/>
      <c r="E308" s="74"/>
      <c r="F308" s="207"/>
    </row>
    <row r="309" spans="1:9" x14ac:dyDescent="0.35">
      <c r="A309" s="177">
        <v>2</v>
      </c>
      <c r="B309" s="54" t="s">
        <v>189</v>
      </c>
      <c r="C309" s="73"/>
      <c r="D309" s="27"/>
      <c r="E309" s="74"/>
      <c r="F309" s="207"/>
    </row>
    <row r="310" spans="1:9" ht="34.5" x14ac:dyDescent="0.35">
      <c r="A310" s="177"/>
      <c r="B310" s="62" t="s">
        <v>428</v>
      </c>
      <c r="C310" s="87" t="s">
        <v>190</v>
      </c>
      <c r="D310" s="87">
        <v>1</v>
      </c>
      <c r="E310" s="63"/>
      <c r="F310" s="190"/>
    </row>
    <row r="311" spans="1:9" x14ac:dyDescent="0.35">
      <c r="A311" s="177"/>
      <c r="B311" s="54" t="s">
        <v>38</v>
      </c>
      <c r="C311" s="73"/>
      <c r="D311" s="27"/>
      <c r="E311" s="74"/>
      <c r="F311" s="207"/>
    </row>
    <row r="312" spans="1:9" x14ac:dyDescent="0.35">
      <c r="A312" s="177"/>
      <c r="B312" s="54"/>
      <c r="C312" s="73"/>
      <c r="D312" s="27"/>
      <c r="E312" s="74"/>
      <c r="F312" s="207"/>
    </row>
    <row r="313" spans="1:9" x14ac:dyDescent="0.35">
      <c r="A313" s="177">
        <v>3</v>
      </c>
      <c r="B313" s="54" t="s">
        <v>186</v>
      </c>
      <c r="C313" s="73"/>
      <c r="D313" s="27"/>
      <c r="E313" s="74"/>
      <c r="F313" s="207"/>
    </row>
    <row r="314" spans="1:9" ht="69" x14ac:dyDescent="0.35">
      <c r="A314" s="177">
        <v>3.1</v>
      </c>
      <c r="B314" s="62" t="s">
        <v>197</v>
      </c>
      <c r="C314" s="87" t="s">
        <v>190</v>
      </c>
      <c r="D314" s="88">
        <v>1</v>
      </c>
      <c r="E314" s="25"/>
      <c r="F314" s="209"/>
    </row>
    <row r="315" spans="1:9" ht="51.75" x14ac:dyDescent="0.35">
      <c r="A315" s="177">
        <v>3.2</v>
      </c>
      <c r="B315" s="23" t="s">
        <v>221</v>
      </c>
      <c r="C315" s="89" t="s">
        <v>1</v>
      </c>
      <c r="D315" s="88">
        <v>30</v>
      </c>
      <c r="E315" s="25"/>
      <c r="F315" s="209"/>
    </row>
    <row r="316" spans="1:9" x14ac:dyDescent="0.35">
      <c r="A316" s="177"/>
      <c r="B316" s="54" t="s">
        <v>38</v>
      </c>
      <c r="C316" s="73"/>
      <c r="D316" s="27"/>
      <c r="E316" s="74"/>
      <c r="F316" s="207"/>
    </row>
    <row r="317" spans="1:9" x14ac:dyDescent="0.35">
      <c r="A317" s="177"/>
      <c r="B317" s="54" t="s">
        <v>254</v>
      </c>
      <c r="C317" s="73"/>
      <c r="D317" s="27"/>
      <c r="E317" s="74"/>
      <c r="F317" s="207"/>
    </row>
    <row r="318" spans="1:9" ht="18" thickBot="1" x14ac:dyDescent="0.4">
      <c r="A318" s="210"/>
      <c r="B318" s="211"/>
      <c r="C318" s="212"/>
      <c r="D318" s="213"/>
      <c r="E318" s="214"/>
      <c r="F318" s="215"/>
    </row>
    <row r="319" spans="1:9" s="224" customFormat="1" ht="37.5" customHeight="1" thickBot="1" x14ac:dyDescent="0.3">
      <c r="A319" s="216"/>
      <c r="B319" s="217" t="s">
        <v>381</v>
      </c>
      <c r="C319" s="217"/>
      <c r="D319" s="218"/>
      <c r="E319" s="219"/>
      <c r="F319" s="220"/>
      <c r="G319" s="221"/>
      <c r="H319" s="222"/>
      <c r="I319" s="223"/>
    </row>
  </sheetData>
  <mergeCells count="2">
    <mergeCell ref="A8:A9"/>
    <mergeCell ref="B8:F9"/>
  </mergeCells>
  <pageMargins left="0.7" right="0.7" top="0.75" bottom="0.75" header="0.3" footer="0.3"/>
  <pageSetup paperSize="9" scale="64" fitToHeight="0" orientation="portrait" r:id="rId1"/>
  <rowBreaks count="5" manualBreakCount="5">
    <brk id="53" max="5" man="1"/>
    <brk id="91" max="5" man="1"/>
    <brk id="140" max="5" man="1"/>
    <brk id="193" max="5" man="1"/>
    <brk id="243" max="5"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view="pageBreakPreview" zoomScale="120" zoomScaleNormal="100" zoomScaleSheetLayoutView="120" workbookViewId="0">
      <selection activeCell="H3" sqref="H3"/>
    </sheetView>
  </sheetViews>
  <sheetFormatPr defaultColWidth="9.140625" defaultRowHeight="17.25" x14ac:dyDescent="0.35"/>
  <cols>
    <col min="1" max="1" width="10.140625" style="2" bestFit="1" customWidth="1"/>
    <col min="2" max="2" width="41.85546875" style="2" customWidth="1"/>
    <col min="3" max="3" width="10.42578125" style="2" customWidth="1"/>
    <col min="4" max="4" width="6.28515625" style="2" customWidth="1"/>
    <col min="5" max="5" width="16.5703125" style="2" customWidth="1"/>
    <col min="6" max="6" width="18.140625" style="2" customWidth="1"/>
    <col min="7" max="8" width="12.5703125" style="2" bestFit="1" customWidth="1"/>
    <col min="9" max="16384" width="9.140625" style="2"/>
  </cols>
  <sheetData>
    <row r="1" spans="1:6" s="242" customFormat="1" ht="33" customHeight="1" x14ac:dyDescent="0.25">
      <c r="A1" s="292" t="s">
        <v>390</v>
      </c>
      <c r="B1" s="344" t="s">
        <v>391</v>
      </c>
      <c r="C1" s="344"/>
      <c r="D1" s="344"/>
      <c r="E1" s="344"/>
      <c r="F1" s="345"/>
    </row>
    <row r="2" spans="1:6" s="242" customFormat="1" ht="69" x14ac:dyDescent="0.25">
      <c r="A2" s="315"/>
      <c r="B2" s="252" t="s">
        <v>400</v>
      </c>
      <c r="C2" s="316"/>
      <c r="D2" s="316"/>
      <c r="E2" s="316"/>
      <c r="F2" s="317"/>
    </row>
    <row r="3" spans="1:6" s="245" customFormat="1" ht="34.5" x14ac:dyDescent="0.25">
      <c r="A3" s="293" t="s">
        <v>16</v>
      </c>
      <c r="B3" s="243" t="s">
        <v>2</v>
      </c>
      <c r="C3" s="94" t="s">
        <v>0</v>
      </c>
      <c r="D3" s="243" t="s">
        <v>328</v>
      </c>
      <c r="E3" s="244" t="s">
        <v>329</v>
      </c>
      <c r="F3" s="294" t="s">
        <v>330</v>
      </c>
    </row>
    <row r="4" spans="1:6" x14ac:dyDescent="0.35">
      <c r="A4" s="346" t="s">
        <v>398</v>
      </c>
      <c r="B4" s="347"/>
      <c r="C4" s="347"/>
      <c r="D4" s="347"/>
      <c r="E4" s="347"/>
      <c r="F4" s="348"/>
    </row>
    <row r="5" spans="1:6" ht="51.75" x14ac:dyDescent="0.35">
      <c r="A5" s="295">
        <v>1</v>
      </c>
      <c r="B5" s="37" t="s">
        <v>331</v>
      </c>
      <c r="C5" s="37" t="s">
        <v>190</v>
      </c>
      <c r="D5" s="247">
        <v>1</v>
      </c>
      <c r="E5" s="248"/>
      <c r="F5" s="296"/>
    </row>
    <row r="6" spans="1:6" ht="17.25" customHeight="1" x14ac:dyDescent="0.35">
      <c r="A6" s="297"/>
      <c r="B6" s="342" t="s">
        <v>394</v>
      </c>
      <c r="C6" s="342"/>
      <c r="D6" s="342"/>
      <c r="E6" s="342"/>
      <c r="F6" s="298"/>
    </row>
    <row r="7" spans="1:6" s="224" customFormat="1" x14ac:dyDescent="0.25">
      <c r="A7" s="300"/>
      <c r="B7" s="252"/>
      <c r="C7" s="110"/>
      <c r="D7" s="250"/>
      <c r="E7" s="253"/>
      <c r="F7" s="299"/>
    </row>
    <row r="8" spans="1:6" s="224" customFormat="1" x14ac:dyDescent="0.25">
      <c r="A8" s="349" t="s">
        <v>399</v>
      </c>
      <c r="B8" s="350"/>
      <c r="C8" s="110"/>
      <c r="D8" s="250"/>
      <c r="E8" s="253"/>
      <c r="F8" s="299"/>
    </row>
    <row r="9" spans="1:6" s="260" customFormat="1" ht="51.75" x14ac:dyDescent="0.25">
      <c r="A9" s="301">
        <v>1</v>
      </c>
      <c r="B9" s="255" t="s">
        <v>332</v>
      </c>
      <c r="C9" s="256" t="s">
        <v>1</v>
      </c>
      <c r="D9" s="257">
        <v>1</v>
      </c>
      <c r="E9" s="258"/>
      <c r="F9" s="302"/>
    </row>
    <row r="10" spans="1:6" s="224" customFormat="1" ht="51.75" x14ac:dyDescent="0.25">
      <c r="A10" s="303">
        <f>A9+1</f>
        <v>2</v>
      </c>
      <c r="B10" s="262" t="s">
        <v>333</v>
      </c>
      <c r="C10" s="263" t="s">
        <v>1</v>
      </c>
      <c r="D10" s="264">
        <v>28</v>
      </c>
      <c r="E10" s="265"/>
      <c r="F10" s="304"/>
    </row>
    <row r="11" spans="1:6" s="224" customFormat="1" ht="34.5" x14ac:dyDescent="0.25">
      <c r="A11" s="303">
        <f t="shared" ref="A11:A32" si="0">A10+1</f>
        <v>3</v>
      </c>
      <c r="B11" s="262" t="s">
        <v>334</v>
      </c>
      <c r="C11" s="263" t="s">
        <v>1</v>
      </c>
      <c r="D11" s="264">
        <v>1</v>
      </c>
      <c r="E11" s="265"/>
      <c r="F11" s="304"/>
    </row>
    <row r="12" spans="1:6" s="224" customFormat="1" x14ac:dyDescent="0.25">
      <c r="A12" s="303">
        <f t="shared" si="0"/>
        <v>4</v>
      </c>
      <c r="B12" s="262" t="s">
        <v>335</v>
      </c>
      <c r="C12" s="263" t="s">
        <v>1</v>
      </c>
      <c r="D12" s="264">
        <v>1</v>
      </c>
      <c r="E12" s="265"/>
      <c r="F12" s="304"/>
    </row>
    <row r="13" spans="1:6" s="224" customFormat="1" x14ac:dyDescent="0.25">
      <c r="A13" s="303">
        <f t="shared" si="0"/>
        <v>5</v>
      </c>
      <c r="B13" s="262" t="s">
        <v>336</v>
      </c>
      <c r="C13" s="263" t="s">
        <v>1</v>
      </c>
      <c r="D13" s="264">
        <v>1</v>
      </c>
      <c r="E13" s="265"/>
      <c r="F13" s="304"/>
    </row>
    <row r="14" spans="1:6" s="224" customFormat="1" x14ac:dyDescent="0.25">
      <c r="A14" s="303">
        <f t="shared" si="0"/>
        <v>6</v>
      </c>
      <c r="B14" s="262" t="s">
        <v>337</v>
      </c>
      <c r="C14" s="263" t="s">
        <v>1</v>
      </c>
      <c r="D14" s="264">
        <v>1</v>
      </c>
      <c r="E14" s="265"/>
      <c r="F14" s="304"/>
    </row>
    <row r="15" spans="1:6" s="224" customFormat="1" x14ac:dyDescent="0.25">
      <c r="A15" s="303">
        <f t="shared" si="0"/>
        <v>7</v>
      </c>
      <c r="B15" s="262" t="s">
        <v>384</v>
      </c>
      <c r="C15" s="263" t="s">
        <v>1</v>
      </c>
      <c r="D15" s="264">
        <v>1</v>
      </c>
      <c r="E15" s="265"/>
      <c r="F15" s="304"/>
    </row>
    <row r="16" spans="1:6" s="224" customFormat="1" ht="34.5" x14ac:dyDescent="0.25">
      <c r="A16" s="303">
        <f t="shared" si="0"/>
        <v>8</v>
      </c>
      <c r="B16" s="262" t="s">
        <v>338</v>
      </c>
      <c r="C16" s="263" t="s">
        <v>339</v>
      </c>
      <c r="D16" s="264">
        <v>1</v>
      </c>
      <c r="E16" s="265"/>
      <c r="F16" s="304"/>
    </row>
    <row r="17" spans="1:6" s="224" customFormat="1" ht="18.75" x14ac:dyDescent="0.25">
      <c r="A17" s="303">
        <f t="shared" si="0"/>
        <v>9</v>
      </c>
      <c r="B17" s="262" t="s">
        <v>385</v>
      </c>
      <c r="C17" s="263" t="s">
        <v>340</v>
      </c>
      <c r="D17" s="264">
        <v>50</v>
      </c>
      <c r="E17" s="265"/>
      <c r="F17" s="304"/>
    </row>
    <row r="18" spans="1:6" s="224" customFormat="1" ht="36" x14ac:dyDescent="0.25">
      <c r="A18" s="303">
        <f t="shared" si="0"/>
        <v>10</v>
      </c>
      <c r="B18" s="262" t="s">
        <v>386</v>
      </c>
      <c r="C18" s="263" t="s">
        <v>340</v>
      </c>
      <c r="D18" s="264">
        <v>100</v>
      </c>
      <c r="E18" s="265"/>
      <c r="F18" s="304"/>
    </row>
    <row r="19" spans="1:6" s="224" customFormat="1" ht="36" x14ac:dyDescent="0.25">
      <c r="A19" s="303">
        <f t="shared" si="0"/>
        <v>11</v>
      </c>
      <c r="B19" s="262" t="s">
        <v>387</v>
      </c>
      <c r="C19" s="263" t="s">
        <v>340</v>
      </c>
      <c r="D19" s="264">
        <v>50</v>
      </c>
      <c r="E19" s="265"/>
      <c r="F19" s="304"/>
    </row>
    <row r="20" spans="1:6" s="224" customFormat="1" ht="53.25" x14ac:dyDescent="0.35">
      <c r="A20" s="303">
        <f t="shared" si="0"/>
        <v>12</v>
      </c>
      <c r="B20" s="267" t="s">
        <v>388</v>
      </c>
      <c r="C20" s="263" t="s">
        <v>340</v>
      </c>
      <c r="D20" s="264">
        <v>200</v>
      </c>
      <c r="E20" s="265"/>
      <c r="F20" s="304"/>
    </row>
    <row r="21" spans="1:6" s="224" customFormat="1" ht="18.75" x14ac:dyDescent="0.25">
      <c r="A21" s="303">
        <f t="shared" si="0"/>
        <v>13</v>
      </c>
      <c r="B21" s="262" t="s">
        <v>389</v>
      </c>
      <c r="C21" s="263" t="s">
        <v>340</v>
      </c>
      <c r="D21" s="264">
        <v>100</v>
      </c>
      <c r="E21" s="265"/>
      <c r="F21" s="304"/>
    </row>
    <row r="22" spans="1:6" s="224" customFormat="1" x14ac:dyDescent="0.25">
      <c r="A22" s="303">
        <f t="shared" si="0"/>
        <v>14</v>
      </c>
      <c r="B22" s="262" t="s">
        <v>341</v>
      </c>
      <c r="C22" s="263" t="s">
        <v>339</v>
      </c>
      <c r="D22" s="264">
        <v>1</v>
      </c>
      <c r="E22" s="265"/>
      <c r="F22" s="304"/>
    </row>
    <row r="23" spans="1:6" s="224" customFormat="1" ht="207" x14ac:dyDescent="0.25">
      <c r="A23" s="303">
        <f t="shared" si="0"/>
        <v>15</v>
      </c>
      <c r="B23" s="262" t="s">
        <v>342</v>
      </c>
      <c r="C23" s="268" t="s">
        <v>343</v>
      </c>
      <c r="D23" s="264">
        <v>28</v>
      </c>
      <c r="E23" s="265"/>
      <c r="F23" s="304"/>
    </row>
    <row r="24" spans="1:6" s="224" customFormat="1" ht="69" x14ac:dyDescent="0.25">
      <c r="A24" s="303">
        <f t="shared" si="0"/>
        <v>16</v>
      </c>
      <c r="B24" s="269" t="s">
        <v>344</v>
      </c>
      <c r="C24" s="263" t="s">
        <v>339</v>
      </c>
      <c r="D24" s="264">
        <v>1</v>
      </c>
      <c r="E24" s="265"/>
      <c r="F24" s="304"/>
    </row>
    <row r="25" spans="1:6" s="224" customFormat="1" x14ac:dyDescent="0.25">
      <c r="A25" s="303">
        <f t="shared" si="0"/>
        <v>17</v>
      </c>
      <c r="B25" s="262" t="s">
        <v>345</v>
      </c>
      <c r="C25" s="263" t="s">
        <v>1</v>
      </c>
      <c r="D25" s="264">
        <v>2</v>
      </c>
      <c r="E25" s="265"/>
      <c r="F25" s="304"/>
    </row>
    <row r="26" spans="1:6" s="224" customFormat="1" x14ac:dyDescent="0.25">
      <c r="A26" s="303">
        <f t="shared" si="0"/>
        <v>18</v>
      </c>
      <c r="B26" s="262" t="s">
        <v>346</v>
      </c>
      <c r="C26" s="263" t="s">
        <v>340</v>
      </c>
      <c r="D26" s="270">
        <v>20</v>
      </c>
      <c r="E26" s="271"/>
      <c r="F26" s="304"/>
    </row>
    <row r="27" spans="1:6" s="224" customFormat="1" ht="69" x14ac:dyDescent="0.25">
      <c r="A27" s="303">
        <f t="shared" si="0"/>
        <v>19</v>
      </c>
      <c r="B27" s="262" t="s">
        <v>347</v>
      </c>
      <c r="C27" s="263" t="s">
        <v>1</v>
      </c>
      <c r="D27" s="264">
        <v>4</v>
      </c>
      <c r="E27" s="265"/>
      <c r="F27" s="304"/>
    </row>
    <row r="28" spans="1:6" s="224" customFormat="1" ht="34.5" x14ac:dyDescent="0.35">
      <c r="A28" s="303">
        <f t="shared" si="0"/>
        <v>20</v>
      </c>
      <c r="B28" s="267" t="s">
        <v>348</v>
      </c>
      <c r="C28" s="263" t="s">
        <v>1</v>
      </c>
      <c r="D28" s="264">
        <v>1</v>
      </c>
      <c r="E28" s="265"/>
      <c r="F28" s="304"/>
    </row>
    <row r="29" spans="1:6" s="224" customFormat="1" x14ac:dyDescent="0.25">
      <c r="A29" s="303">
        <f t="shared" si="0"/>
        <v>21</v>
      </c>
      <c r="B29" s="262" t="s">
        <v>349</v>
      </c>
      <c r="C29" s="263" t="s">
        <v>1</v>
      </c>
      <c r="D29" s="264">
        <v>1</v>
      </c>
      <c r="E29" s="265"/>
      <c r="F29" s="304"/>
    </row>
    <row r="30" spans="1:6" s="224" customFormat="1" ht="69" x14ac:dyDescent="0.25">
      <c r="A30" s="303">
        <f t="shared" si="0"/>
        <v>22</v>
      </c>
      <c r="B30" s="262" t="s">
        <v>350</v>
      </c>
      <c r="C30" s="263" t="s">
        <v>84</v>
      </c>
      <c r="D30" s="264">
        <v>1</v>
      </c>
      <c r="E30" s="265"/>
      <c r="F30" s="304"/>
    </row>
    <row r="31" spans="1:6" s="224" customFormat="1" x14ac:dyDescent="0.25">
      <c r="A31" s="303">
        <f t="shared" si="0"/>
        <v>23</v>
      </c>
      <c r="B31" s="269" t="s">
        <v>351</v>
      </c>
      <c r="C31" s="272" t="s">
        <v>340</v>
      </c>
      <c r="D31" s="273">
        <v>50</v>
      </c>
      <c r="E31" s="265"/>
      <c r="F31" s="304"/>
    </row>
    <row r="32" spans="1:6" s="224" customFormat="1" x14ac:dyDescent="0.25">
      <c r="A32" s="303">
        <f t="shared" si="0"/>
        <v>24</v>
      </c>
      <c r="B32" s="274" t="s">
        <v>352</v>
      </c>
      <c r="C32" s="272" t="s">
        <v>353</v>
      </c>
      <c r="D32" s="273">
        <v>10</v>
      </c>
      <c r="E32" s="265"/>
      <c r="F32" s="304"/>
    </row>
    <row r="33" spans="1:6" s="224" customFormat="1" x14ac:dyDescent="0.25">
      <c r="A33" s="303"/>
      <c r="B33" s="274"/>
      <c r="C33" s="272"/>
      <c r="D33" s="273"/>
      <c r="E33" s="265"/>
      <c r="F33" s="304"/>
    </row>
    <row r="34" spans="1:6" ht="17.25" customHeight="1" x14ac:dyDescent="0.35">
      <c r="A34" s="303"/>
      <c r="B34" s="342" t="s">
        <v>394</v>
      </c>
      <c r="C34" s="342"/>
      <c r="D34" s="342"/>
      <c r="E34" s="342"/>
      <c r="F34" s="305"/>
    </row>
    <row r="35" spans="1:6" ht="17.25" customHeight="1" x14ac:dyDescent="0.35">
      <c r="A35" s="303"/>
      <c r="B35" s="43"/>
      <c r="C35" s="43"/>
      <c r="D35" s="43"/>
      <c r="E35" s="43"/>
      <c r="F35" s="305"/>
    </row>
    <row r="36" spans="1:6" x14ac:dyDescent="0.35">
      <c r="A36" s="351" t="s">
        <v>401</v>
      </c>
      <c r="B36" s="352"/>
      <c r="C36" s="352"/>
      <c r="D36" s="352"/>
      <c r="E36" s="352"/>
      <c r="F36" s="306"/>
    </row>
    <row r="37" spans="1:6" s="224" customFormat="1" ht="120.75" x14ac:dyDescent="0.25">
      <c r="A37" s="307">
        <v>1</v>
      </c>
      <c r="B37" s="13" t="s">
        <v>354</v>
      </c>
      <c r="C37" s="133" t="s">
        <v>1</v>
      </c>
      <c r="D37" s="10">
        <v>60</v>
      </c>
      <c r="E37" s="10"/>
      <c r="F37" s="184"/>
    </row>
    <row r="38" spans="1:6" s="224" customFormat="1" ht="120.75" x14ac:dyDescent="0.25">
      <c r="A38" s="307">
        <v>2</v>
      </c>
      <c r="B38" s="13" t="s">
        <v>355</v>
      </c>
      <c r="C38" s="133" t="s">
        <v>1</v>
      </c>
      <c r="D38" s="10">
        <v>1</v>
      </c>
      <c r="E38" s="10"/>
      <c r="F38" s="184"/>
    </row>
    <row r="39" spans="1:6" x14ac:dyDescent="0.35">
      <c r="A39" s="307">
        <v>3</v>
      </c>
      <c r="B39" s="13" t="s">
        <v>356</v>
      </c>
      <c r="C39" s="133" t="s">
        <v>257</v>
      </c>
      <c r="D39" s="10">
        <v>240</v>
      </c>
      <c r="E39" s="10"/>
      <c r="F39" s="184"/>
    </row>
    <row r="40" spans="1:6" x14ac:dyDescent="0.35">
      <c r="A40" s="307">
        <v>4</v>
      </c>
      <c r="B40" s="13" t="s">
        <v>258</v>
      </c>
      <c r="C40" s="133" t="s">
        <v>5</v>
      </c>
      <c r="D40" s="10">
        <v>720</v>
      </c>
      <c r="E40" s="10"/>
      <c r="F40" s="184"/>
    </row>
    <row r="41" spans="1:6" ht="51.75" x14ac:dyDescent="0.35">
      <c r="A41" s="307">
        <v>5</v>
      </c>
      <c r="B41" s="13" t="s">
        <v>357</v>
      </c>
      <c r="C41" s="133" t="s">
        <v>22</v>
      </c>
      <c r="D41" s="10">
        <v>20</v>
      </c>
      <c r="E41" s="10"/>
      <c r="F41" s="184"/>
    </row>
    <row r="42" spans="1:6" ht="34.5" x14ac:dyDescent="0.35">
      <c r="A42" s="307">
        <v>6</v>
      </c>
      <c r="B42" s="13" t="s">
        <v>358</v>
      </c>
      <c r="C42" s="133" t="s">
        <v>22</v>
      </c>
      <c r="D42" s="10">
        <v>14</v>
      </c>
      <c r="E42" s="10"/>
      <c r="F42" s="184"/>
    </row>
    <row r="43" spans="1:6" x14ac:dyDescent="0.35">
      <c r="A43" s="8"/>
      <c r="B43" s="9" t="s">
        <v>259</v>
      </c>
      <c r="C43" s="133"/>
      <c r="D43" s="10"/>
      <c r="E43" s="12"/>
      <c r="F43" s="184"/>
    </row>
    <row r="44" spans="1:6" s="277" customFormat="1" x14ac:dyDescent="0.25">
      <c r="A44" s="307">
        <v>7</v>
      </c>
      <c r="B44" s="13" t="s">
        <v>260</v>
      </c>
      <c r="C44" s="133" t="s">
        <v>261</v>
      </c>
      <c r="D44" s="10">
        <v>4</v>
      </c>
      <c r="E44" s="12"/>
      <c r="F44" s="184"/>
    </row>
    <row r="45" spans="1:6" s="277" customFormat="1" x14ac:dyDescent="0.25">
      <c r="A45" s="307">
        <v>8</v>
      </c>
      <c r="B45" s="278" t="s">
        <v>359</v>
      </c>
      <c r="C45" s="133" t="s">
        <v>261</v>
      </c>
      <c r="D45" s="10">
        <v>0.5</v>
      </c>
      <c r="E45" s="12"/>
      <c r="F45" s="184"/>
    </row>
    <row r="46" spans="1:6" s="277" customFormat="1" x14ac:dyDescent="0.25">
      <c r="A46" s="307"/>
      <c r="B46" s="9" t="s">
        <v>360</v>
      </c>
      <c r="C46" s="133"/>
      <c r="D46" s="10"/>
      <c r="E46" s="12"/>
      <c r="F46" s="184"/>
    </row>
    <row r="47" spans="1:6" s="277" customFormat="1" ht="34.5" x14ac:dyDescent="0.25">
      <c r="A47" s="307">
        <v>9</v>
      </c>
      <c r="B47" s="13" t="s">
        <v>262</v>
      </c>
      <c r="C47" s="133" t="s">
        <v>257</v>
      </c>
      <c r="D47" s="10">
        <v>7</v>
      </c>
      <c r="E47" s="12"/>
      <c r="F47" s="184"/>
    </row>
    <row r="48" spans="1:6" s="277" customFormat="1" x14ac:dyDescent="0.25">
      <c r="A48" s="300"/>
      <c r="B48" s="9" t="s">
        <v>361</v>
      </c>
      <c r="C48" s="133"/>
      <c r="D48" s="10"/>
      <c r="E48" s="12"/>
      <c r="F48" s="184"/>
    </row>
    <row r="49" spans="1:8" s="277" customFormat="1" ht="51.75" x14ac:dyDescent="0.25">
      <c r="A49" s="307">
        <v>11</v>
      </c>
      <c r="B49" s="13" t="s">
        <v>362</v>
      </c>
      <c r="C49" s="133" t="s">
        <v>257</v>
      </c>
      <c r="D49" s="10">
        <v>7</v>
      </c>
      <c r="E49" s="12"/>
      <c r="F49" s="184"/>
    </row>
    <row r="50" spans="1:8" s="277" customFormat="1" ht="34.5" x14ac:dyDescent="0.25">
      <c r="A50" s="307">
        <v>12</v>
      </c>
      <c r="B50" s="13" t="s">
        <v>263</v>
      </c>
      <c r="C50" s="133" t="s">
        <v>261</v>
      </c>
      <c r="D50" s="10">
        <v>2.5</v>
      </c>
      <c r="E50" s="12"/>
      <c r="F50" s="184"/>
    </row>
    <row r="51" spans="1:8" s="277" customFormat="1" ht="34.5" x14ac:dyDescent="0.25">
      <c r="A51" s="307">
        <v>13</v>
      </c>
      <c r="B51" s="13" t="s">
        <v>363</v>
      </c>
      <c r="C51" s="133" t="s">
        <v>257</v>
      </c>
      <c r="D51" s="10">
        <f>1*3*2</f>
        <v>6</v>
      </c>
      <c r="E51" s="12"/>
      <c r="F51" s="184"/>
    </row>
    <row r="52" spans="1:8" s="277" customFormat="1" ht="17.25" customHeight="1" x14ac:dyDescent="0.25">
      <c r="A52" s="300"/>
      <c r="B52" s="342" t="s">
        <v>394</v>
      </c>
      <c r="C52" s="342"/>
      <c r="D52" s="342"/>
      <c r="E52" s="342"/>
      <c r="F52" s="186"/>
    </row>
    <row r="53" spans="1:8" s="277" customFormat="1" x14ac:dyDescent="0.25">
      <c r="A53" s="300"/>
      <c r="B53" s="279" t="s">
        <v>364</v>
      </c>
      <c r="C53" s="53"/>
      <c r="D53" s="53"/>
      <c r="E53" s="53"/>
      <c r="F53" s="308"/>
    </row>
    <row r="54" spans="1:8" s="277" customFormat="1" x14ac:dyDescent="0.25">
      <c r="A54" s="309">
        <v>1</v>
      </c>
      <c r="B54" s="281" t="str">
        <f>A4</f>
        <v>PART A: Preliminaries &amp; General</v>
      </c>
      <c r="C54" s="256"/>
      <c r="D54" s="256"/>
      <c r="E54" s="256"/>
      <c r="F54" s="310"/>
    </row>
    <row r="55" spans="1:8" x14ac:dyDescent="0.35">
      <c r="A55" s="182">
        <v>2</v>
      </c>
      <c r="B55" s="283" t="str">
        <f>A8</f>
        <v>PART B: System components</v>
      </c>
      <c r="C55" s="143"/>
      <c r="D55" s="143"/>
      <c r="E55" s="284"/>
      <c r="F55" s="310"/>
    </row>
    <row r="56" spans="1:8" ht="34.5" x14ac:dyDescent="0.35">
      <c r="A56" s="182">
        <v>3</v>
      </c>
      <c r="B56" s="285" t="str">
        <f>A36</f>
        <v>PART C: Fencing 30mx30m perimeter fence- Borehole and Solar System</v>
      </c>
      <c r="C56" s="143"/>
      <c r="D56" s="143"/>
      <c r="E56" s="284"/>
      <c r="F56" s="310"/>
    </row>
    <row r="57" spans="1:8" s="277" customFormat="1" ht="18" thickBot="1" x14ac:dyDescent="0.3">
      <c r="A57" s="311"/>
      <c r="B57" s="287"/>
      <c r="C57" s="288"/>
      <c r="D57" s="288"/>
      <c r="E57" s="288"/>
      <c r="F57" s="312"/>
    </row>
    <row r="58" spans="1:8" s="277" customFormat="1" ht="52.5" customHeight="1" thickBot="1" x14ac:dyDescent="0.3">
      <c r="A58" s="290"/>
      <c r="B58" s="343" t="s">
        <v>402</v>
      </c>
      <c r="C58" s="343"/>
      <c r="D58" s="343"/>
      <c r="E58" s="343"/>
      <c r="F58" s="291"/>
    </row>
    <row r="60" spans="1:8" x14ac:dyDescent="0.35">
      <c r="F60" s="149"/>
      <c r="G60" s="132"/>
      <c r="H60" s="132"/>
    </row>
  </sheetData>
  <mergeCells count="8">
    <mergeCell ref="B52:E52"/>
    <mergeCell ref="B58:E58"/>
    <mergeCell ref="B1:F1"/>
    <mergeCell ref="A4:F4"/>
    <mergeCell ref="B6:E6"/>
    <mergeCell ref="A8:B8"/>
    <mergeCell ref="B34:E34"/>
    <mergeCell ref="A36:E36"/>
  </mergeCells>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abSelected="1" view="pageBreakPreview" topLeftCell="A49" zoomScale="120" zoomScaleNormal="100" zoomScaleSheetLayoutView="120" workbookViewId="0">
      <selection activeCell="C9" sqref="C9"/>
    </sheetView>
  </sheetViews>
  <sheetFormatPr defaultColWidth="9.140625" defaultRowHeight="17.25" x14ac:dyDescent="0.35"/>
  <cols>
    <col min="1" max="1" width="10.140625" style="2" bestFit="1" customWidth="1"/>
    <col min="2" max="2" width="41.85546875" style="2" customWidth="1"/>
    <col min="3" max="3" width="10.42578125" style="2" customWidth="1"/>
    <col min="4" max="4" width="6.28515625" style="2" customWidth="1"/>
    <col min="5" max="5" width="16.5703125" style="2" customWidth="1"/>
    <col min="6" max="6" width="18.140625" style="2" customWidth="1"/>
    <col min="7" max="8" width="12.5703125" style="2" bestFit="1" customWidth="1"/>
    <col min="9" max="16384" width="9.140625" style="2"/>
  </cols>
  <sheetData>
    <row r="1" spans="1:6" s="242" customFormat="1" x14ac:dyDescent="0.25">
      <c r="A1" s="292" t="s">
        <v>393</v>
      </c>
      <c r="B1" s="344" t="s">
        <v>392</v>
      </c>
      <c r="C1" s="344"/>
      <c r="D1" s="344"/>
      <c r="E1" s="344"/>
      <c r="F1" s="345"/>
    </row>
    <row r="2" spans="1:6" s="224" customFormat="1" ht="69" x14ac:dyDescent="0.25">
      <c r="A2" s="300"/>
      <c r="B2" s="252" t="s">
        <v>395</v>
      </c>
      <c r="C2" s="110"/>
      <c r="D2" s="250"/>
      <c r="E2" s="253"/>
      <c r="F2" s="299"/>
    </row>
    <row r="3" spans="1:6" s="245" customFormat="1" ht="34.5" x14ac:dyDescent="0.25">
      <c r="A3" s="293" t="s">
        <v>16</v>
      </c>
      <c r="B3" s="243" t="s">
        <v>2</v>
      </c>
      <c r="C3" s="94" t="s">
        <v>0</v>
      </c>
      <c r="D3" s="243" t="s">
        <v>328</v>
      </c>
      <c r="E3" s="244" t="s">
        <v>329</v>
      </c>
      <c r="F3" s="294" t="s">
        <v>330</v>
      </c>
    </row>
    <row r="4" spans="1:6" x14ac:dyDescent="0.35">
      <c r="A4" s="346" t="s">
        <v>398</v>
      </c>
      <c r="B4" s="347"/>
      <c r="C4" s="347"/>
      <c r="D4" s="347"/>
      <c r="E4" s="347"/>
      <c r="F4" s="348"/>
    </row>
    <row r="5" spans="1:6" ht="51.75" x14ac:dyDescent="0.35">
      <c r="A5" s="295">
        <v>1</v>
      </c>
      <c r="B5" s="37" t="s">
        <v>331</v>
      </c>
      <c r="C5" s="37" t="s">
        <v>190</v>
      </c>
      <c r="D5" s="247">
        <v>1</v>
      </c>
      <c r="E5" s="248"/>
      <c r="F5" s="296"/>
    </row>
    <row r="6" spans="1:6" x14ac:dyDescent="0.35">
      <c r="A6" s="297"/>
      <c r="B6" s="342" t="s">
        <v>394</v>
      </c>
      <c r="C6" s="342"/>
      <c r="D6" s="342"/>
      <c r="E6" s="342"/>
      <c r="F6" s="298"/>
    </row>
    <row r="7" spans="1:6" s="224" customFormat="1" x14ac:dyDescent="0.25">
      <c r="A7" s="349" t="s">
        <v>399</v>
      </c>
      <c r="B7" s="350"/>
      <c r="C7" s="110"/>
      <c r="D7" s="250"/>
      <c r="E7" s="253"/>
      <c r="F7" s="299"/>
    </row>
    <row r="8" spans="1:6" s="260" customFormat="1" ht="51.75" x14ac:dyDescent="0.25">
      <c r="A8" s="301">
        <v>1</v>
      </c>
      <c r="B8" s="255" t="s">
        <v>332</v>
      </c>
      <c r="C8" s="256" t="s">
        <v>1</v>
      </c>
      <c r="D8" s="257">
        <v>1</v>
      </c>
      <c r="E8" s="258"/>
      <c r="F8" s="302"/>
    </row>
    <row r="9" spans="1:6" s="224" customFormat="1" ht="51.75" x14ac:dyDescent="0.25">
      <c r="A9" s="303">
        <f>A8+1</f>
        <v>2</v>
      </c>
      <c r="B9" s="262" t="s">
        <v>333</v>
      </c>
      <c r="C9" s="263" t="s">
        <v>1</v>
      </c>
      <c r="D9" s="264">
        <v>28</v>
      </c>
      <c r="E9" s="265"/>
      <c r="F9" s="304"/>
    </row>
    <row r="10" spans="1:6" s="224" customFormat="1" ht="34.5" x14ac:dyDescent="0.25">
      <c r="A10" s="303">
        <f t="shared" ref="A10:A31" si="0">A9+1</f>
        <v>3</v>
      </c>
      <c r="B10" s="262" t="s">
        <v>334</v>
      </c>
      <c r="C10" s="263" t="s">
        <v>1</v>
      </c>
      <c r="D10" s="264">
        <v>1</v>
      </c>
      <c r="E10" s="265"/>
      <c r="F10" s="304"/>
    </row>
    <row r="11" spans="1:6" s="224" customFormat="1" x14ac:dyDescent="0.25">
      <c r="A11" s="303">
        <f t="shared" si="0"/>
        <v>4</v>
      </c>
      <c r="B11" s="262" t="s">
        <v>335</v>
      </c>
      <c r="C11" s="263" t="s">
        <v>1</v>
      </c>
      <c r="D11" s="264">
        <v>1</v>
      </c>
      <c r="E11" s="265"/>
      <c r="F11" s="304"/>
    </row>
    <row r="12" spans="1:6" s="224" customFormat="1" x14ac:dyDescent="0.25">
      <c r="A12" s="303">
        <f t="shared" si="0"/>
        <v>5</v>
      </c>
      <c r="B12" s="262" t="s">
        <v>336</v>
      </c>
      <c r="C12" s="263" t="s">
        <v>1</v>
      </c>
      <c r="D12" s="264">
        <v>1</v>
      </c>
      <c r="E12" s="265"/>
      <c r="F12" s="304"/>
    </row>
    <row r="13" spans="1:6" s="224" customFormat="1" x14ac:dyDescent="0.25">
      <c r="A13" s="303">
        <f t="shared" si="0"/>
        <v>6</v>
      </c>
      <c r="B13" s="262" t="s">
        <v>337</v>
      </c>
      <c r="C13" s="263" t="s">
        <v>1</v>
      </c>
      <c r="D13" s="264">
        <v>1</v>
      </c>
      <c r="E13" s="265"/>
      <c r="F13" s="304"/>
    </row>
    <row r="14" spans="1:6" s="224" customFormat="1" x14ac:dyDescent="0.25">
      <c r="A14" s="303">
        <f t="shared" si="0"/>
        <v>7</v>
      </c>
      <c r="B14" s="262" t="s">
        <v>384</v>
      </c>
      <c r="C14" s="263" t="s">
        <v>1</v>
      </c>
      <c r="D14" s="264">
        <v>1</v>
      </c>
      <c r="E14" s="265"/>
      <c r="F14" s="304"/>
    </row>
    <row r="15" spans="1:6" s="224" customFormat="1" ht="34.5" x14ac:dyDescent="0.25">
      <c r="A15" s="303">
        <f t="shared" si="0"/>
        <v>8</v>
      </c>
      <c r="B15" s="262" t="s">
        <v>338</v>
      </c>
      <c r="C15" s="263" t="s">
        <v>339</v>
      </c>
      <c r="D15" s="264">
        <v>1</v>
      </c>
      <c r="E15" s="265"/>
      <c r="F15" s="304"/>
    </row>
    <row r="16" spans="1:6" s="224" customFormat="1" ht="18.75" x14ac:dyDescent="0.25">
      <c r="A16" s="303">
        <f t="shared" si="0"/>
        <v>9</v>
      </c>
      <c r="B16" s="262" t="s">
        <v>385</v>
      </c>
      <c r="C16" s="263" t="s">
        <v>340</v>
      </c>
      <c r="D16" s="264">
        <v>50</v>
      </c>
      <c r="E16" s="265"/>
      <c r="F16" s="304"/>
    </row>
    <row r="17" spans="1:6" s="224" customFormat="1" ht="36" x14ac:dyDescent="0.25">
      <c r="A17" s="303">
        <f t="shared" si="0"/>
        <v>10</v>
      </c>
      <c r="B17" s="262" t="s">
        <v>386</v>
      </c>
      <c r="C17" s="263" t="s">
        <v>340</v>
      </c>
      <c r="D17" s="264">
        <v>100</v>
      </c>
      <c r="E17" s="265"/>
      <c r="F17" s="304"/>
    </row>
    <row r="18" spans="1:6" s="224" customFormat="1" ht="36" x14ac:dyDescent="0.25">
      <c r="A18" s="303">
        <f t="shared" si="0"/>
        <v>11</v>
      </c>
      <c r="B18" s="262" t="s">
        <v>387</v>
      </c>
      <c r="C18" s="263" t="s">
        <v>340</v>
      </c>
      <c r="D18" s="264">
        <v>50</v>
      </c>
      <c r="E18" s="265"/>
      <c r="F18" s="304"/>
    </row>
    <row r="19" spans="1:6" s="224" customFormat="1" ht="53.25" x14ac:dyDescent="0.35">
      <c r="A19" s="303">
        <f t="shared" si="0"/>
        <v>12</v>
      </c>
      <c r="B19" s="267" t="s">
        <v>388</v>
      </c>
      <c r="C19" s="263" t="s">
        <v>340</v>
      </c>
      <c r="D19" s="264">
        <v>200</v>
      </c>
      <c r="E19" s="265"/>
      <c r="F19" s="304"/>
    </row>
    <row r="20" spans="1:6" s="224" customFormat="1" ht="18.75" x14ac:dyDescent="0.25">
      <c r="A20" s="303">
        <f t="shared" si="0"/>
        <v>13</v>
      </c>
      <c r="B20" s="262" t="s">
        <v>389</v>
      </c>
      <c r="C20" s="263" t="s">
        <v>340</v>
      </c>
      <c r="D20" s="264">
        <v>100</v>
      </c>
      <c r="E20" s="265"/>
      <c r="F20" s="304"/>
    </row>
    <row r="21" spans="1:6" s="224" customFormat="1" x14ac:dyDescent="0.25">
      <c r="A21" s="303">
        <f t="shared" si="0"/>
        <v>14</v>
      </c>
      <c r="B21" s="262" t="s">
        <v>341</v>
      </c>
      <c r="C21" s="263" t="s">
        <v>339</v>
      </c>
      <c r="D21" s="264">
        <v>1</v>
      </c>
      <c r="E21" s="265"/>
      <c r="F21" s="304"/>
    </row>
    <row r="22" spans="1:6" s="224" customFormat="1" ht="207" x14ac:dyDescent="0.25">
      <c r="A22" s="303">
        <f t="shared" si="0"/>
        <v>15</v>
      </c>
      <c r="B22" s="262" t="s">
        <v>342</v>
      </c>
      <c r="C22" s="268" t="s">
        <v>343</v>
      </c>
      <c r="D22" s="264">
        <v>28</v>
      </c>
      <c r="E22" s="265"/>
      <c r="F22" s="304"/>
    </row>
    <row r="23" spans="1:6" s="224" customFormat="1" ht="69" x14ac:dyDescent="0.25">
      <c r="A23" s="303">
        <f t="shared" si="0"/>
        <v>16</v>
      </c>
      <c r="B23" s="269" t="s">
        <v>344</v>
      </c>
      <c r="C23" s="263" t="s">
        <v>339</v>
      </c>
      <c r="D23" s="264">
        <v>1</v>
      </c>
      <c r="E23" s="265"/>
      <c r="F23" s="304"/>
    </row>
    <row r="24" spans="1:6" s="224" customFormat="1" x14ac:dyDescent="0.25">
      <c r="A24" s="303">
        <f t="shared" si="0"/>
        <v>17</v>
      </c>
      <c r="B24" s="262" t="s">
        <v>345</v>
      </c>
      <c r="C24" s="263" t="s">
        <v>1</v>
      </c>
      <c r="D24" s="264">
        <v>2</v>
      </c>
      <c r="E24" s="265"/>
      <c r="F24" s="304"/>
    </row>
    <row r="25" spans="1:6" s="224" customFormat="1" x14ac:dyDescent="0.25">
      <c r="A25" s="303">
        <f t="shared" si="0"/>
        <v>18</v>
      </c>
      <c r="B25" s="262" t="s">
        <v>346</v>
      </c>
      <c r="C25" s="263" t="s">
        <v>340</v>
      </c>
      <c r="D25" s="270">
        <v>20</v>
      </c>
      <c r="E25" s="271"/>
      <c r="F25" s="304"/>
    </row>
    <row r="26" spans="1:6" s="224" customFormat="1" ht="69" x14ac:dyDescent="0.25">
      <c r="A26" s="303">
        <f t="shared" si="0"/>
        <v>19</v>
      </c>
      <c r="B26" s="262" t="s">
        <v>347</v>
      </c>
      <c r="C26" s="263" t="s">
        <v>1</v>
      </c>
      <c r="D26" s="264">
        <v>4</v>
      </c>
      <c r="E26" s="265"/>
      <c r="F26" s="304"/>
    </row>
    <row r="27" spans="1:6" s="224" customFormat="1" ht="34.5" x14ac:dyDescent="0.35">
      <c r="A27" s="303">
        <f t="shared" si="0"/>
        <v>20</v>
      </c>
      <c r="B27" s="267" t="s">
        <v>348</v>
      </c>
      <c r="C27" s="263" t="s">
        <v>1</v>
      </c>
      <c r="D27" s="264">
        <v>1</v>
      </c>
      <c r="E27" s="265"/>
      <c r="F27" s="304"/>
    </row>
    <row r="28" spans="1:6" s="224" customFormat="1" x14ac:dyDescent="0.25">
      <c r="A28" s="303">
        <f t="shared" si="0"/>
        <v>21</v>
      </c>
      <c r="B28" s="262" t="s">
        <v>349</v>
      </c>
      <c r="C28" s="263" t="s">
        <v>1</v>
      </c>
      <c r="D28" s="264">
        <v>1</v>
      </c>
      <c r="E28" s="265"/>
      <c r="F28" s="304"/>
    </row>
    <row r="29" spans="1:6" s="224" customFormat="1" ht="69" x14ac:dyDescent="0.25">
      <c r="A29" s="303">
        <f t="shared" si="0"/>
        <v>22</v>
      </c>
      <c r="B29" s="262" t="s">
        <v>350</v>
      </c>
      <c r="C29" s="263" t="s">
        <v>84</v>
      </c>
      <c r="D29" s="264">
        <v>1</v>
      </c>
      <c r="E29" s="265"/>
      <c r="F29" s="304"/>
    </row>
    <row r="30" spans="1:6" s="224" customFormat="1" x14ac:dyDescent="0.25">
      <c r="A30" s="303">
        <f t="shared" si="0"/>
        <v>23</v>
      </c>
      <c r="B30" s="269" t="s">
        <v>351</v>
      </c>
      <c r="C30" s="272" t="s">
        <v>340</v>
      </c>
      <c r="D30" s="273">
        <v>50</v>
      </c>
      <c r="E30" s="265"/>
      <c r="F30" s="304"/>
    </row>
    <row r="31" spans="1:6" s="224" customFormat="1" x14ac:dyDescent="0.25">
      <c r="A31" s="303">
        <f t="shared" si="0"/>
        <v>24</v>
      </c>
      <c r="B31" s="274" t="s">
        <v>352</v>
      </c>
      <c r="C31" s="272" t="s">
        <v>353</v>
      </c>
      <c r="D31" s="273">
        <v>10</v>
      </c>
      <c r="E31" s="265"/>
      <c r="F31" s="304"/>
    </row>
    <row r="32" spans="1:6" s="224" customFormat="1" x14ac:dyDescent="0.25">
      <c r="A32" s="303"/>
      <c r="B32" s="274"/>
      <c r="C32" s="272"/>
      <c r="D32" s="273"/>
      <c r="E32" s="265"/>
      <c r="F32" s="304"/>
    </row>
    <row r="33" spans="1:6" x14ac:dyDescent="0.35">
      <c r="A33" s="313"/>
      <c r="B33" s="362" t="s">
        <v>396</v>
      </c>
      <c r="C33" s="362"/>
      <c r="D33" s="362"/>
      <c r="E33" s="363"/>
      <c r="F33" s="305"/>
    </row>
    <row r="34" spans="1:6" x14ac:dyDescent="0.35">
      <c r="A34" s="351" t="s">
        <v>401</v>
      </c>
      <c r="B34" s="352"/>
      <c r="C34" s="352"/>
      <c r="D34" s="352"/>
      <c r="E34" s="352"/>
      <c r="F34" s="306"/>
    </row>
    <row r="35" spans="1:6" s="224" customFormat="1" ht="120.75" x14ac:dyDescent="0.25">
      <c r="A35" s="307">
        <v>1</v>
      </c>
      <c r="B35" s="13" t="s">
        <v>354</v>
      </c>
      <c r="C35" s="133" t="s">
        <v>1</v>
      </c>
      <c r="D35" s="10">
        <v>60</v>
      </c>
      <c r="E35" s="10"/>
      <c r="F35" s="184"/>
    </row>
    <row r="36" spans="1:6" s="224" customFormat="1" ht="120.75" x14ac:dyDescent="0.25">
      <c r="A36" s="307">
        <v>2</v>
      </c>
      <c r="B36" s="13" t="s">
        <v>355</v>
      </c>
      <c r="C36" s="133" t="s">
        <v>1</v>
      </c>
      <c r="D36" s="10">
        <v>1</v>
      </c>
      <c r="E36" s="10"/>
      <c r="F36" s="184"/>
    </row>
    <row r="37" spans="1:6" x14ac:dyDescent="0.35">
      <c r="A37" s="307">
        <v>3</v>
      </c>
      <c r="B37" s="13" t="s">
        <v>356</v>
      </c>
      <c r="C37" s="133" t="s">
        <v>257</v>
      </c>
      <c r="D37" s="10">
        <v>240</v>
      </c>
      <c r="E37" s="10"/>
      <c r="F37" s="184"/>
    </row>
    <row r="38" spans="1:6" x14ac:dyDescent="0.35">
      <c r="A38" s="307">
        <v>4</v>
      </c>
      <c r="B38" s="13" t="s">
        <v>258</v>
      </c>
      <c r="C38" s="133" t="s">
        <v>5</v>
      </c>
      <c r="D38" s="10">
        <v>720</v>
      </c>
      <c r="E38" s="10"/>
      <c r="F38" s="184"/>
    </row>
    <row r="39" spans="1:6" ht="51.75" x14ac:dyDescent="0.35">
      <c r="A39" s="307">
        <v>5</v>
      </c>
      <c r="B39" s="13" t="s">
        <v>357</v>
      </c>
      <c r="C39" s="133" t="s">
        <v>22</v>
      </c>
      <c r="D39" s="10">
        <v>20</v>
      </c>
      <c r="E39" s="10"/>
      <c r="F39" s="184"/>
    </row>
    <row r="40" spans="1:6" ht="34.5" x14ac:dyDescent="0.35">
      <c r="A40" s="307">
        <v>6</v>
      </c>
      <c r="B40" s="13" t="s">
        <v>358</v>
      </c>
      <c r="C40" s="133" t="s">
        <v>22</v>
      </c>
      <c r="D40" s="10">
        <v>14</v>
      </c>
      <c r="E40" s="10"/>
      <c r="F40" s="184"/>
    </row>
    <row r="41" spans="1:6" x14ac:dyDescent="0.35">
      <c r="A41" s="8"/>
      <c r="B41" s="9" t="s">
        <v>259</v>
      </c>
      <c r="C41" s="133"/>
      <c r="D41" s="10"/>
      <c r="E41" s="12"/>
      <c r="F41" s="184"/>
    </row>
    <row r="42" spans="1:6" s="277" customFormat="1" x14ac:dyDescent="0.25">
      <c r="A42" s="307">
        <v>7</v>
      </c>
      <c r="B42" s="13" t="s">
        <v>260</v>
      </c>
      <c r="C42" s="133" t="s">
        <v>261</v>
      </c>
      <c r="D42" s="10">
        <v>4</v>
      </c>
      <c r="E42" s="12"/>
      <c r="F42" s="184"/>
    </row>
    <row r="43" spans="1:6" s="277" customFormat="1" x14ac:dyDescent="0.25">
      <c r="A43" s="307">
        <v>8</v>
      </c>
      <c r="B43" s="278" t="s">
        <v>359</v>
      </c>
      <c r="C43" s="133" t="s">
        <v>261</v>
      </c>
      <c r="D43" s="10">
        <v>0.5</v>
      </c>
      <c r="E43" s="12"/>
      <c r="F43" s="184"/>
    </row>
    <row r="44" spans="1:6" s="277" customFormat="1" x14ac:dyDescent="0.25">
      <c r="A44" s="307"/>
      <c r="B44" s="9" t="s">
        <v>360</v>
      </c>
      <c r="C44" s="133"/>
      <c r="D44" s="10"/>
      <c r="E44" s="12"/>
      <c r="F44" s="184"/>
    </row>
    <row r="45" spans="1:6" s="277" customFormat="1" ht="34.5" x14ac:dyDescent="0.25">
      <c r="A45" s="307">
        <v>9</v>
      </c>
      <c r="B45" s="13" t="s">
        <v>262</v>
      </c>
      <c r="C45" s="133" t="s">
        <v>257</v>
      </c>
      <c r="D45" s="10">
        <v>7</v>
      </c>
      <c r="E45" s="12"/>
      <c r="F45" s="184"/>
    </row>
    <row r="46" spans="1:6" s="277" customFormat="1" x14ac:dyDescent="0.25">
      <c r="A46" s="300"/>
      <c r="B46" s="9" t="s">
        <v>361</v>
      </c>
      <c r="C46" s="133"/>
      <c r="D46" s="10"/>
      <c r="E46" s="12"/>
      <c r="F46" s="184"/>
    </row>
    <row r="47" spans="1:6" s="277" customFormat="1" ht="51.75" x14ac:dyDescent="0.25">
      <c r="A47" s="307">
        <v>11</v>
      </c>
      <c r="B47" s="13" t="s">
        <v>362</v>
      </c>
      <c r="C47" s="133" t="s">
        <v>257</v>
      </c>
      <c r="D47" s="10">
        <v>7</v>
      </c>
      <c r="E47" s="12"/>
      <c r="F47" s="184"/>
    </row>
    <row r="48" spans="1:6" s="277" customFormat="1" ht="34.5" x14ac:dyDescent="0.25">
      <c r="A48" s="307">
        <v>12</v>
      </c>
      <c r="B48" s="13" t="s">
        <v>263</v>
      </c>
      <c r="C48" s="133" t="s">
        <v>261</v>
      </c>
      <c r="D48" s="10">
        <v>2.5</v>
      </c>
      <c r="E48" s="12"/>
      <c r="F48" s="184"/>
    </row>
    <row r="49" spans="1:8" s="277" customFormat="1" ht="34.5" x14ac:dyDescent="0.25">
      <c r="A49" s="307">
        <v>13</v>
      </c>
      <c r="B49" s="13" t="s">
        <v>363</v>
      </c>
      <c r="C49" s="133" t="s">
        <v>257</v>
      </c>
      <c r="D49" s="10">
        <f>1*3*2</f>
        <v>6</v>
      </c>
      <c r="E49" s="12"/>
      <c r="F49" s="184"/>
    </row>
    <row r="50" spans="1:8" s="277" customFormat="1" ht="24" customHeight="1" x14ac:dyDescent="0.25">
      <c r="A50" s="300"/>
      <c r="B50" s="342" t="s">
        <v>396</v>
      </c>
      <c r="C50" s="342"/>
      <c r="D50" s="342"/>
      <c r="E50" s="342"/>
      <c r="F50" s="186"/>
    </row>
    <row r="51" spans="1:8" s="277" customFormat="1" x14ac:dyDescent="0.25">
      <c r="A51" s="300"/>
      <c r="B51" s="279" t="s">
        <v>364</v>
      </c>
      <c r="C51" s="53"/>
      <c r="D51" s="53"/>
      <c r="E51" s="53"/>
      <c r="F51" s="308"/>
    </row>
    <row r="52" spans="1:8" s="277" customFormat="1" x14ac:dyDescent="0.25">
      <c r="A52" s="309">
        <v>1</v>
      </c>
      <c r="B52" s="353" t="str">
        <f>A4</f>
        <v>PART A: Preliminaries &amp; General</v>
      </c>
      <c r="C52" s="354"/>
      <c r="D52" s="354"/>
      <c r="E52" s="355"/>
      <c r="F52" s="310"/>
    </row>
    <row r="53" spans="1:8" x14ac:dyDescent="0.35">
      <c r="A53" s="182">
        <v>2</v>
      </c>
      <c r="B53" s="356" t="str">
        <f>A7</f>
        <v>PART B: System components</v>
      </c>
      <c r="C53" s="357"/>
      <c r="D53" s="357"/>
      <c r="E53" s="358"/>
      <c r="F53" s="310"/>
    </row>
    <row r="54" spans="1:8" ht="18" thickBot="1" x14ac:dyDescent="0.4">
      <c r="A54" s="314">
        <v>3</v>
      </c>
      <c r="B54" s="359" t="str">
        <f>A34</f>
        <v>PART C: Fencing 30mx30m perimeter fence- Borehole and Solar System</v>
      </c>
      <c r="C54" s="360"/>
      <c r="D54" s="360"/>
      <c r="E54" s="361"/>
      <c r="F54" s="312"/>
    </row>
    <row r="55" spans="1:8" s="277" customFormat="1" ht="54.75" customHeight="1" thickBot="1" x14ac:dyDescent="0.3">
      <c r="A55" s="290"/>
      <c r="B55" s="343" t="s">
        <v>397</v>
      </c>
      <c r="C55" s="343"/>
      <c r="D55" s="343"/>
      <c r="E55" s="343"/>
      <c r="F55" s="291"/>
    </row>
    <row r="57" spans="1:8" x14ac:dyDescent="0.35">
      <c r="F57" s="149"/>
      <c r="G57" s="132"/>
      <c r="H57" s="132"/>
    </row>
  </sheetData>
  <mergeCells count="11">
    <mergeCell ref="B50:E50"/>
    <mergeCell ref="B55:E55"/>
    <mergeCell ref="B1:F1"/>
    <mergeCell ref="B52:E52"/>
    <mergeCell ref="B53:E53"/>
    <mergeCell ref="B54:E54"/>
    <mergeCell ref="A4:F4"/>
    <mergeCell ref="B6:E6"/>
    <mergeCell ref="A7:B7"/>
    <mergeCell ref="B33:E33"/>
    <mergeCell ref="A34:E34"/>
  </mergeCells>
  <pageMargins left="0.7" right="0.7" top="0.75" bottom="0.75" header="0.3" footer="0.3"/>
  <pageSetup paperSize="9" scale="8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view="pageBreakPreview" zoomScale="110" zoomScaleNormal="100" zoomScaleSheetLayoutView="110" workbookViewId="0">
      <selection activeCell="B8" sqref="B8"/>
    </sheetView>
  </sheetViews>
  <sheetFormatPr defaultColWidth="9.140625" defaultRowHeight="17.25" x14ac:dyDescent="0.35"/>
  <cols>
    <col min="1" max="1" width="12.140625" style="2" customWidth="1"/>
    <col min="2" max="2" width="41.85546875" style="2" customWidth="1"/>
    <col min="3" max="3" width="10.42578125" style="2" customWidth="1"/>
    <col min="4" max="4" width="6.28515625" style="2" customWidth="1"/>
    <col min="5" max="5" width="18.28515625" style="2" customWidth="1"/>
    <col min="6" max="6" width="18.28515625" style="2" bestFit="1" customWidth="1"/>
    <col min="7" max="16384" width="9.140625" style="2"/>
  </cols>
  <sheetData>
    <row r="1" spans="1:6" s="242" customFormat="1" x14ac:dyDescent="0.25">
      <c r="A1" s="318" t="s">
        <v>403</v>
      </c>
      <c r="B1" s="365" t="s">
        <v>404</v>
      </c>
      <c r="C1" s="365"/>
      <c r="D1" s="365"/>
      <c r="E1" s="365"/>
      <c r="F1" s="365"/>
    </row>
    <row r="2" spans="1:6" s="224" customFormat="1" ht="69" x14ac:dyDescent="0.25">
      <c r="A2" s="300"/>
      <c r="B2" s="252" t="s">
        <v>395</v>
      </c>
      <c r="C2" s="110"/>
      <c r="D2" s="250"/>
      <c r="E2" s="253"/>
      <c r="F2" s="299"/>
    </row>
    <row r="3" spans="1:6" s="329" customFormat="1" ht="32.25" customHeight="1" x14ac:dyDescent="0.25">
      <c r="A3" s="326" t="s">
        <v>16</v>
      </c>
      <c r="B3" s="243" t="s">
        <v>2</v>
      </c>
      <c r="C3" s="327" t="s">
        <v>0</v>
      </c>
      <c r="D3" s="243" t="s">
        <v>328</v>
      </c>
      <c r="E3" s="328" t="s">
        <v>329</v>
      </c>
      <c r="F3" s="244" t="s">
        <v>330</v>
      </c>
    </row>
    <row r="4" spans="1:6" ht="24.95" customHeight="1" x14ac:dyDescent="0.35">
      <c r="A4" s="347" t="s">
        <v>398</v>
      </c>
      <c r="B4" s="347"/>
      <c r="C4" s="347"/>
      <c r="D4" s="347"/>
      <c r="E4" s="347"/>
      <c r="F4" s="347"/>
    </row>
    <row r="5" spans="1:6" ht="43.5" customHeight="1" x14ac:dyDescent="0.35">
      <c r="A5" s="246">
        <v>1</v>
      </c>
      <c r="B5" s="37" t="s">
        <v>331</v>
      </c>
      <c r="C5" s="37" t="s">
        <v>190</v>
      </c>
      <c r="D5" s="247">
        <v>1</v>
      </c>
      <c r="E5" s="248"/>
      <c r="F5" s="248"/>
    </row>
    <row r="6" spans="1:6" ht="30.75" customHeight="1" x14ac:dyDescent="0.35">
      <c r="A6" s="37"/>
      <c r="B6" s="342" t="s">
        <v>394</v>
      </c>
      <c r="C6" s="342"/>
      <c r="D6" s="342"/>
      <c r="E6" s="342"/>
      <c r="F6" s="249"/>
    </row>
    <row r="7" spans="1:6" s="224" customFormat="1" x14ac:dyDescent="0.25">
      <c r="A7" s="350" t="s">
        <v>399</v>
      </c>
      <c r="B7" s="350"/>
      <c r="C7" s="110"/>
      <c r="D7" s="250"/>
      <c r="E7" s="253"/>
      <c r="F7" s="251"/>
    </row>
    <row r="8" spans="1:6" s="260" customFormat="1" ht="51" customHeight="1" x14ac:dyDescent="0.25">
      <c r="A8" s="254">
        <v>1</v>
      </c>
      <c r="B8" s="255" t="s">
        <v>365</v>
      </c>
      <c r="C8" s="256" t="s">
        <v>1</v>
      </c>
      <c r="D8" s="257">
        <v>1</v>
      </c>
      <c r="E8" s="258"/>
      <c r="F8" s="259"/>
    </row>
    <row r="9" spans="1:6" s="224" customFormat="1" ht="53.25" customHeight="1" x14ac:dyDescent="0.25">
      <c r="A9" s="261">
        <f>A8+1</f>
        <v>2</v>
      </c>
      <c r="B9" s="262" t="s">
        <v>333</v>
      </c>
      <c r="C9" s="263" t="s">
        <v>366</v>
      </c>
      <c r="D9" s="264">
        <v>42</v>
      </c>
      <c r="E9" s="265"/>
      <c r="F9" s="266"/>
    </row>
    <row r="10" spans="1:6" s="224" customFormat="1" ht="25.5" customHeight="1" x14ac:dyDescent="0.25">
      <c r="A10" s="261">
        <f t="shared" ref="A10:A31" si="0">A9+1</f>
        <v>3</v>
      </c>
      <c r="B10" s="262" t="s">
        <v>334</v>
      </c>
      <c r="C10" s="263" t="s">
        <v>1</v>
      </c>
      <c r="D10" s="264">
        <v>1</v>
      </c>
      <c r="E10" s="265"/>
      <c r="F10" s="266"/>
    </row>
    <row r="11" spans="1:6" s="224" customFormat="1" ht="25.5" customHeight="1" x14ac:dyDescent="0.25">
      <c r="A11" s="261">
        <f t="shared" si="0"/>
        <v>4</v>
      </c>
      <c r="B11" s="262" t="s">
        <v>335</v>
      </c>
      <c r="C11" s="263" t="s">
        <v>1</v>
      </c>
      <c r="D11" s="264">
        <v>1</v>
      </c>
      <c r="E11" s="265"/>
      <c r="F11" s="266"/>
    </row>
    <row r="12" spans="1:6" s="224" customFormat="1" ht="25.5" customHeight="1" x14ac:dyDescent="0.25">
      <c r="A12" s="261">
        <f t="shared" si="0"/>
        <v>5</v>
      </c>
      <c r="B12" s="262" t="s">
        <v>336</v>
      </c>
      <c r="C12" s="263" t="s">
        <v>1</v>
      </c>
      <c r="D12" s="264">
        <v>1</v>
      </c>
      <c r="E12" s="265"/>
      <c r="F12" s="266"/>
    </row>
    <row r="13" spans="1:6" s="224" customFormat="1" ht="25.5" customHeight="1" x14ac:dyDescent="0.25">
      <c r="A13" s="261">
        <f t="shared" si="0"/>
        <v>6</v>
      </c>
      <c r="B13" s="262" t="s">
        <v>337</v>
      </c>
      <c r="C13" s="263" t="s">
        <v>1</v>
      </c>
      <c r="D13" s="264">
        <v>1</v>
      </c>
      <c r="E13" s="265"/>
      <c r="F13" s="266"/>
    </row>
    <row r="14" spans="1:6" s="224" customFormat="1" ht="25.5" customHeight="1" x14ac:dyDescent="0.25">
      <c r="A14" s="261">
        <f t="shared" si="0"/>
        <v>7</v>
      </c>
      <c r="B14" s="262" t="s">
        <v>412</v>
      </c>
      <c r="C14" s="263" t="s">
        <v>1</v>
      </c>
      <c r="D14" s="264">
        <v>1</v>
      </c>
      <c r="E14" s="265"/>
      <c r="F14" s="266"/>
    </row>
    <row r="15" spans="1:6" s="224" customFormat="1" ht="44.25" customHeight="1" x14ac:dyDescent="0.25">
      <c r="A15" s="261">
        <f t="shared" si="0"/>
        <v>8</v>
      </c>
      <c r="B15" s="262" t="s">
        <v>338</v>
      </c>
      <c r="C15" s="263" t="s">
        <v>339</v>
      </c>
      <c r="D15" s="264">
        <v>1</v>
      </c>
      <c r="E15" s="265"/>
      <c r="F15" s="266"/>
    </row>
    <row r="16" spans="1:6" s="224" customFormat="1" ht="25.5" customHeight="1" x14ac:dyDescent="0.25">
      <c r="A16" s="261">
        <f t="shared" si="0"/>
        <v>9</v>
      </c>
      <c r="B16" s="262" t="s">
        <v>385</v>
      </c>
      <c r="C16" s="263" t="s">
        <v>340</v>
      </c>
      <c r="D16" s="264">
        <v>50</v>
      </c>
      <c r="E16" s="265"/>
      <c r="F16" s="266"/>
    </row>
    <row r="17" spans="1:6" s="224" customFormat="1" ht="36.75" customHeight="1" x14ac:dyDescent="0.25">
      <c r="A17" s="261">
        <f t="shared" si="0"/>
        <v>10</v>
      </c>
      <c r="B17" s="262" t="s">
        <v>386</v>
      </c>
      <c r="C17" s="263" t="s">
        <v>340</v>
      </c>
      <c r="D17" s="264">
        <v>100</v>
      </c>
      <c r="E17" s="265"/>
      <c r="F17" s="266"/>
    </row>
    <row r="18" spans="1:6" s="224" customFormat="1" ht="33.75" customHeight="1" x14ac:dyDescent="0.25">
      <c r="A18" s="261">
        <f t="shared" si="0"/>
        <v>11</v>
      </c>
      <c r="B18" s="262" t="s">
        <v>387</v>
      </c>
      <c r="C18" s="263" t="s">
        <v>340</v>
      </c>
      <c r="D18" s="264">
        <v>50</v>
      </c>
      <c r="E18" s="265"/>
      <c r="F18" s="266"/>
    </row>
    <row r="19" spans="1:6" s="224" customFormat="1" ht="48" customHeight="1" x14ac:dyDescent="0.35">
      <c r="A19" s="261">
        <f t="shared" si="0"/>
        <v>12</v>
      </c>
      <c r="B19" s="267" t="s">
        <v>388</v>
      </c>
      <c r="C19" s="263" t="s">
        <v>340</v>
      </c>
      <c r="D19" s="264">
        <v>200</v>
      </c>
      <c r="E19" s="265"/>
      <c r="F19" s="266"/>
    </row>
    <row r="20" spans="1:6" s="224" customFormat="1" ht="25.5" customHeight="1" x14ac:dyDescent="0.25">
      <c r="A20" s="261">
        <f t="shared" si="0"/>
        <v>13</v>
      </c>
      <c r="B20" s="262" t="s">
        <v>389</v>
      </c>
      <c r="C20" s="263" t="s">
        <v>340</v>
      </c>
      <c r="D20" s="264">
        <v>100</v>
      </c>
      <c r="E20" s="265"/>
      <c r="F20" s="266"/>
    </row>
    <row r="21" spans="1:6" s="224" customFormat="1" ht="25.5" customHeight="1" x14ac:dyDescent="0.25">
      <c r="A21" s="261">
        <f t="shared" si="0"/>
        <v>14</v>
      </c>
      <c r="B21" s="262" t="s">
        <v>341</v>
      </c>
      <c r="C21" s="263" t="s">
        <v>339</v>
      </c>
      <c r="D21" s="264">
        <v>1</v>
      </c>
      <c r="E21" s="265"/>
      <c r="F21" s="266"/>
    </row>
    <row r="22" spans="1:6" s="224" customFormat="1" ht="178.5" customHeight="1" x14ac:dyDescent="0.25">
      <c r="A22" s="261">
        <f t="shared" si="0"/>
        <v>15</v>
      </c>
      <c r="B22" s="262" t="s">
        <v>342</v>
      </c>
      <c r="C22" s="268" t="s">
        <v>343</v>
      </c>
      <c r="D22" s="264">
        <v>42</v>
      </c>
      <c r="E22" s="265"/>
      <c r="F22" s="266"/>
    </row>
    <row r="23" spans="1:6" s="224" customFormat="1" ht="61.5" customHeight="1" x14ac:dyDescent="0.25">
      <c r="A23" s="261">
        <f t="shared" si="0"/>
        <v>16</v>
      </c>
      <c r="B23" s="269" t="s">
        <v>344</v>
      </c>
      <c r="C23" s="263" t="s">
        <v>339</v>
      </c>
      <c r="D23" s="264">
        <v>1</v>
      </c>
      <c r="E23" s="265"/>
      <c r="F23" s="266"/>
    </row>
    <row r="24" spans="1:6" s="224" customFormat="1" ht="25.5" customHeight="1" x14ac:dyDescent="0.25">
      <c r="A24" s="261">
        <f t="shared" si="0"/>
        <v>17</v>
      </c>
      <c r="B24" s="262" t="s">
        <v>345</v>
      </c>
      <c r="C24" s="263" t="s">
        <v>1</v>
      </c>
      <c r="D24" s="264">
        <v>2</v>
      </c>
      <c r="E24" s="265"/>
      <c r="F24" s="266"/>
    </row>
    <row r="25" spans="1:6" s="224" customFormat="1" ht="25.5" customHeight="1" x14ac:dyDescent="0.25">
      <c r="A25" s="261">
        <f t="shared" si="0"/>
        <v>18</v>
      </c>
      <c r="B25" s="262" t="s">
        <v>346</v>
      </c>
      <c r="C25" s="263" t="s">
        <v>340</v>
      </c>
      <c r="D25" s="270">
        <v>20</v>
      </c>
      <c r="E25" s="271"/>
      <c r="F25" s="266"/>
    </row>
    <row r="26" spans="1:6" s="224" customFormat="1" ht="59.25" customHeight="1" x14ac:dyDescent="0.25">
      <c r="A26" s="261">
        <f t="shared" si="0"/>
        <v>19</v>
      </c>
      <c r="B26" s="262" t="s">
        <v>347</v>
      </c>
      <c r="C26" s="263" t="s">
        <v>366</v>
      </c>
      <c r="D26" s="264">
        <v>4</v>
      </c>
      <c r="E26" s="265"/>
      <c r="F26" s="266"/>
    </row>
    <row r="27" spans="1:6" s="224" customFormat="1" ht="25.5" customHeight="1" x14ac:dyDescent="0.35">
      <c r="A27" s="261">
        <f t="shared" si="0"/>
        <v>20</v>
      </c>
      <c r="B27" s="267" t="s">
        <v>367</v>
      </c>
      <c r="C27" s="263" t="s">
        <v>1</v>
      </c>
      <c r="D27" s="264">
        <v>1</v>
      </c>
      <c r="E27" s="265"/>
      <c r="F27" s="266"/>
    </row>
    <row r="28" spans="1:6" s="224" customFormat="1" ht="25.5" customHeight="1" x14ac:dyDescent="0.25">
      <c r="A28" s="261">
        <f t="shared" si="0"/>
        <v>21</v>
      </c>
      <c r="B28" s="262" t="s">
        <v>349</v>
      </c>
      <c r="C28" s="263" t="s">
        <v>1</v>
      </c>
      <c r="D28" s="264">
        <v>1</v>
      </c>
      <c r="E28" s="265"/>
      <c r="F28" s="266"/>
    </row>
    <row r="29" spans="1:6" s="224" customFormat="1" ht="61.5" customHeight="1" x14ac:dyDescent="0.25">
      <c r="A29" s="261">
        <f t="shared" si="0"/>
        <v>22</v>
      </c>
      <c r="B29" s="262" t="s">
        <v>350</v>
      </c>
      <c r="C29" s="263" t="s">
        <v>368</v>
      </c>
      <c r="D29" s="264">
        <v>1</v>
      </c>
      <c r="E29" s="265"/>
      <c r="F29" s="266"/>
    </row>
    <row r="30" spans="1:6" s="224" customFormat="1" ht="25.5" customHeight="1" x14ac:dyDescent="0.25">
      <c r="A30" s="261">
        <f t="shared" si="0"/>
        <v>23</v>
      </c>
      <c r="B30" s="269" t="s">
        <v>351</v>
      </c>
      <c r="C30" s="272" t="s">
        <v>340</v>
      </c>
      <c r="D30" s="273">
        <v>50</v>
      </c>
      <c r="E30" s="265"/>
      <c r="F30" s="266"/>
    </row>
    <row r="31" spans="1:6" s="224" customFormat="1" ht="25.5" customHeight="1" x14ac:dyDescent="0.25">
      <c r="A31" s="261">
        <f t="shared" si="0"/>
        <v>24</v>
      </c>
      <c r="B31" s="274" t="s">
        <v>352</v>
      </c>
      <c r="C31" s="272" t="s">
        <v>353</v>
      </c>
      <c r="D31" s="273">
        <v>10</v>
      </c>
      <c r="E31" s="265"/>
      <c r="F31" s="266"/>
    </row>
    <row r="32" spans="1:6" s="224" customFormat="1" ht="25.5" customHeight="1" x14ac:dyDescent="0.25">
      <c r="A32" s="261"/>
      <c r="B32" s="274"/>
      <c r="C32" s="272"/>
      <c r="D32" s="273"/>
      <c r="E32" s="265"/>
      <c r="F32" s="266"/>
    </row>
    <row r="33" spans="1:6" ht="24.95" customHeight="1" x14ac:dyDescent="0.35">
      <c r="A33" s="261"/>
      <c r="B33" s="342" t="s">
        <v>394</v>
      </c>
      <c r="C33" s="342"/>
      <c r="D33" s="342"/>
      <c r="E33" s="342"/>
      <c r="F33" s="275"/>
    </row>
    <row r="34" spans="1:6" ht="24.95" customHeight="1" x14ac:dyDescent="0.35">
      <c r="A34" s="352" t="s">
        <v>405</v>
      </c>
      <c r="B34" s="352"/>
      <c r="C34" s="352"/>
      <c r="D34" s="352"/>
      <c r="E34" s="352"/>
      <c r="F34" s="54"/>
    </row>
    <row r="35" spans="1:6" s="224" customFormat="1" ht="108.75" customHeight="1" x14ac:dyDescent="0.25">
      <c r="A35" s="276">
        <v>1</v>
      </c>
      <c r="B35" s="13" t="s">
        <v>354</v>
      </c>
      <c r="C35" s="133" t="s">
        <v>1</v>
      </c>
      <c r="D35" s="10">
        <v>60</v>
      </c>
      <c r="E35" s="10"/>
      <c r="F35" s="12"/>
    </row>
    <row r="36" spans="1:6" s="224" customFormat="1" ht="109.5" customHeight="1" x14ac:dyDescent="0.25">
      <c r="A36" s="276">
        <v>2</v>
      </c>
      <c r="B36" s="13" t="s">
        <v>355</v>
      </c>
      <c r="C36" s="133" t="s">
        <v>1</v>
      </c>
      <c r="D36" s="10">
        <v>1</v>
      </c>
      <c r="E36" s="10"/>
      <c r="F36" s="12"/>
    </row>
    <row r="37" spans="1:6" ht="21.75" customHeight="1" x14ac:dyDescent="0.35">
      <c r="A37" s="276">
        <v>3</v>
      </c>
      <c r="B37" s="13" t="s">
        <v>356</v>
      </c>
      <c r="C37" s="133" t="s">
        <v>257</v>
      </c>
      <c r="D37" s="10">
        <v>240</v>
      </c>
      <c r="E37" s="10"/>
      <c r="F37" s="12"/>
    </row>
    <row r="38" spans="1:6" ht="18.75" customHeight="1" x14ac:dyDescent="0.35">
      <c r="A38" s="276">
        <v>4</v>
      </c>
      <c r="B38" s="13" t="s">
        <v>258</v>
      </c>
      <c r="C38" s="133" t="s">
        <v>5</v>
      </c>
      <c r="D38" s="10">
        <v>720</v>
      </c>
      <c r="E38" s="10"/>
      <c r="F38" s="12"/>
    </row>
    <row r="39" spans="1:6" ht="47.25" customHeight="1" x14ac:dyDescent="0.35">
      <c r="A39" s="276">
        <v>5</v>
      </c>
      <c r="B39" s="13" t="s">
        <v>357</v>
      </c>
      <c r="C39" s="133" t="s">
        <v>22</v>
      </c>
      <c r="D39" s="10">
        <v>20</v>
      </c>
      <c r="E39" s="10"/>
      <c r="F39" s="12"/>
    </row>
    <row r="40" spans="1:6" ht="30" customHeight="1" x14ac:dyDescent="0.35">
      <c r="A40" s="276">
        <v>6</v>
      </c>
      <c r="B40" s="13" t="s">
        <v>358</v>
      </c>
      <c r="C40" s="133" t="s">
        <v>22</v>
      </c>
      <c r="D40" s="10">
        <v>14</v>
      </c>
      <c r="E40" s="10"/>
      <c r="F40" s="12"/>
    </row>
    <row r="41" spans="1:6" ht="24.95" customHeight="1" x14ac:dyDescent="0.35">
      <c r="A41" s="10"/>
      <c r="B41" s="9" t="s">
        <v>259</v>
      </c>
      <c r="C41" s="133"/>
      <c r="D41" s="10"/>
      <c r="E41" s="12"/>
      <c r="F41" s="12"/>
    </row>
    <row r="42" spans="1:6" s="277" customFormat="1" ht="28.5" customHeight="1" x14ac:dyDescent="0.25">
      <c r="A42" s="276">
        <v>7</v>
      </c>
      <c r="B42" s="13" t="s">
        <v>260</v>
      </c>
      <c r="C42" s="133" t="s">
        <v>261</v>
      </c>
      <c r="D42" s="10">
        <v>4</v>
      </c>
      <c r="E42" s="12"/>
      <c r="F42" s="12"/>
    </row>
    <row r="43" spans="1:6" s="277" customFormat="1" ht="35.1" customHeight="1" x14ac:dyDescent="0.25">
      <c r="A43" s="276">
        <v>8</v>
      </c>
      <c r="B43" s="278" t="s">
        <v>359</v>
      </c>
      <c r="C43" s="133" t="s">
        <v>261</v>
      </c>
      <c r="D43" s="10">
        <v>0.5</v>
      </c>
      <c r="E43" s="12"/>
      <c r="F43" s="12"/>
    </row>
    <row r="44" spans="1:6" s="277" customFormat="1" ht="35.1" customHeight="1" x14ac:dyDescent="0.25">
      <c r="A44" s="276"/>
      <c r="B44" s="9" t="s">
        <v>360</v>
      </c>
      <c r="C44" s="133"/>
      <c r="D44" s="10"/>
      <c r="E44" s="12"/>
      <c r="F44" s="12"/>
    </row>
    <row r="45" spans="1:6" s="277" customFormat="1" ht="35.1" customHeight="1" x14ac:dyDescent="0.25">
      <c r="A45" s="276">
        <v>9</v>
      </c>
      <c r="B45" s="13" t="s">
        <v>262</v>
      </c>
      <c r="C45" s="133" t="s">
        <v>257</v>
      </c>
      <c r="D45" s="10">
        <v>7</v>
      </c>
      <c r="E45" s="12"/>
      <c r="F45" s="12"/>
    </row>
    <row r="46" spans="1:6" s="277" customFormat="1" ht="27.75" customHeight="1" x14ac:dyDescent="0.25">
      <c r="A46" s="133"/>
      <c r="B46" s="9" t="s">
        <v>361</v>
      </c>
      <c r="C46" s="133"/>
      <c r="D46" s="10"/>
      <c r="E46" s="12"/>
      <c r="F46" s="12"/>
    </row>
    <row r="47" spans="1:6" s="277" customFormat="1" ht="48.75" customHeight="1" x14ac:dyDescent="0.25">
      <c r="A47" s="276">
        <v>11</v>
      </c>
      <c r="B47" s="13" t="s">
        <v>362</v>
      </c>
      <c r="C47" s="133" t="s">
        <v>257</v>
      </c>
      <c r="D47" s="10">
        <v>7</v>
      </c>
      <c r="E47" s="12"/>
      <c r="F47" s="12"/>
    </row>
    <row r="48" spans="1:6" s="277" customFormat="1" ht="35.1" customHeight="1" x14ac:dyDescent="0.25">
      <c r="A48" s="276">
        <v>12</v>
      </c>
      <c r="B48" s="13" t="s">
        <v>263</v>
      </c>
      <c r="C48" s="133" t="s">
        <v>261</v>
      </c>
      <c r="D48" s="10">
        <v>2.5</v>
      </c>
      <c r="E48" s="12"/>
      <c r="F48" s="12"/>
    </row>
    <row r="49" spans="1:6" s="277" customFormat="1" ht="35.1" customHeight="1" x14ac:dyDescent="0.25">
      <c r="A49" s="276">
        <v>13</v>
      </c>
      <c r="B49" s="13" t="s">
        <v>363</v>
      </c>
      <c r="C49" s="133" t="s">
        <v>257</v>
      </c>
      <c r="D49" s="10">
        <f>1*3*2</f>
        <v>6</v>
      </c>
      <c r="E49" s="12"/>
      <c r="F49" s="12"/>
    </row>
    <row r="50" spans="1:6" s="277" customFormat="1" ht="23.25" customHeight="1" x14ac:dyDescent="0.25">
      <c r="A50" s="133"/>
      <c r="B50" s="342" t="s">
        <v>394</v>
      </c>
      <c r="C50" s="342"/>
      <c r="D50" s="342"/>
      <c r="E50" s="342"/>
      <c r="F50" s="134"/>
    </row>
    <row r="51" spans="1:6" s="277" customFormat="1" ht="28.5" customHeight="1" x14ac:dyDescent="0.25">
      <c r="A51" s="133"/>
      <c r="B51" s="279" t="s">
        <v>364</v>
      </c>
      <c r="C51" s="53"/>
      <c r="D51" s="53"/>
      <c r="E51" s="53"/>
      <c r="F51" s="10"/>
    </row>
    <row r="52" spans="1:6" s="277" customFormat="1" ht="35.1" customHeight="1" x14ac:dyDescent="0.25">
      <c r="A52" s="280">
        <v>1</v>
      </c>
      <c r="B52" s="281" t="str">
        <f>A4</f>
        <v>PART A: Preliminaries &amp; General</v>
      </c>
      <c r="C52" s="256"/>
      <c r="D52" s="256"/>
      <c r="E52" s="256"/>
      <c r="F52" s="282"/>
    </row>
    <row r="53" spans="1:6" ht="24.95" customHeight="1" x14ac:dyDescent="0.35">
      <c r="A53" s="143">
        <v>2</v>
      </c>
      <c r="B53" s="283" t="str">
        <f>A7</f>
        <v>PART B: System components</v>
      </c>
      <c r="C53" s="143"/>
      <c r="D53" s="143"/>
      <c r="E53" s="284"/>
      <c r="F53" s="282"/>
    </row>
    <row r="54" spans="1:6" ht="42.75" customHeight="1" x14ac:dyDescent="0.35">
      <c r="A54" s="143">
        <v>3</v>
      </c>
      <c r="B54" s="285" t="str">
        <f>A34</f>
        <v>PART C: Fencing 30mx30m perimeter fence- Borehole and Solar System Area</v>
      </c>
      <c r="C54" s="143"/>
      <c r="D54" s="143"/>
      <c r="E54" s="284"/>
      <c r="F54" s="282"/>
    </row>
    <row r="55" spans="1:6" s="277" customFormat="1" ht="35.1" customHeight="1" thickBot="1" x14ac:dyDescent="0.3">
      <c r="A55" s="286"/>
      <c r="B55" s="287"/>
      <c r="C55" s="288"/>
      <c r="D55" s="288"/>
      <c r="E55" s="288"/>
      <c r="F55" s="289"/>
    </row>
    <row r="56" spans="1:6" s="277" customFormat="1" ht="43.5" customHeight="1" thickBot="1" x14ac:dyDescent="0.3">
      <c r="A56" s="290"/>
      <c r="B56" s="364" t="s">
        <v>406</v>
      </c>
      <c r="C56" s="364"/>
      <c r="D56" s="364"/>
      <c r="E56" s="364"/>
      <c r="F56" s="291"/>
    </row>
  </sheetData>
  <mergeCells count="8">
    <mergeCell ref="B50:E50"/>
    <mergeCell ref="B56:E56"/>
    <mergeCell ref="B1:F1"/>
    <mergeCell ref="A4:F4"/>
    <mergeCell ref="B6:E6"/>
    <mergeCell ref="A7:B7"/>
    <mergeCell ref="B33:E33"/>
    <mergeCell ref="A34:E34"/>
  </mergeCells>
  <pageMargins left="0.7" right="0.7" top="0.75" bottom="0.75" header="0.3" footer="0.3"/>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7B0BA373B5BB48ACA47D0FE751F7C7" ma:contentTypeVersion="15" ma:contentTypeDescription="Create a new document." ma:contentTypeScope="" ma:versionID="dd075232f58b13047b44577321666c7a">
  <xsd:schema xmlns:xsd="http://www.w3.org/2001/XMLSchema" xmlns:xs="http://www.w3.org/2001/XMLSchema" xmlns:p="http://schemas.microsoft.com/office/2006/metadata/properties" xmlns:ns3="9a48e1e3-11cb-4ccb-80ab-1a16a8086144" xmlns:ns4="d15514d9-dec8-4fd2-88d4-38adf0ae0d04" targetNamespace="http://schemas.microsoft.com/office/2006/metadata/properties" ma:root="true" ma:fieldsID="5d7fea0a2f19f7e0a6db2c3fc358dfdd" ns3:_="" ns4:_="">
    <xsd:import namespace="9a48e1e3-11cb-4ccb-80ab-1a16a8086144"/>
    <xsd:import namespace="d15514d9-dec8-4fd2-88d4-38adf0ae0d0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4:SharedWithUsers" minOccurs="0"/>
                <xsd:element ref="ns4:SharedWithDetails" minOccurs="0"/>
                <xsd:element ref="ns4:SharingHintHash"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48e1e3-11cb-4ccb-80ab-1a16a8086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514d9-dec8-4fd2-88d4-38adf0ae0d0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B5B6E-9CEF-4BBB-95B2-2F265916EC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48e1e3-11cb-4ccb-80ab-1a16a8086144"/>
    <ds:schemaRef ds:uri="d15514d9-dec8-4fd2-88d4-38adf0ae0d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5305C-C79A-44C6-AB6A-C26FE5BED547}">
  <ds:schemaRefs>
    <ds:schemaRef ds:uri="http://www.w3.org/XML/1998/namespace"/>
    <ds:schemaRef ds:uri="http://schemas.openxmlformats.org/package/2006/metadata/core-properties"/>
    <ds:schemaRef ds:uri="http://purl.org/dc/elements/1.1/"/>
    <ds:schemaRef ds:uri="http://purl.org/dc/dcmitype/"/>
    <ds:schemaRef ds:uri="http://schemas.microsoft.com/office/2006/metadata/properties"/>
    <ds:schemaRef ds:uri="d15514d9-dec8-4fd2-88d4-38adf0ae0d04"/>
    <ds:schemaRef ds:uri="http://purl.org/dc/terms/"/>
    <ds:schemaRef ds:uri="http://schemas.microsoft.com/office/2006/documentManagement/types"/>
    <ds:schemaRef ds:uri="http://schemas.microsoft.com/office/infopath/2007/PartnerControls"/>
    <ds:schemaRef ds:uri="9a48e1e3-11cb-4ccb-80ab-1a16a8086144"/>
  </ds:schemaRefs>
</ds:datastoreItem>
</file>

<file path=customXml/itemProps3.xml><?xml version="1.0" encoding="utf-8"?>
<ds:datastoreItem xmlns:ds="http://schemas.openxmlformats.org/officeDocument/2006/customXml" ds:itemID="{0280DC27-F166-4A15-8878-239967F78F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vt:lpstr>
      <vt:lpstr>Kiwanja Pipe and civil works</vt:lpstr>
      <vt:lpstr>Birkin Pipe and Civil works</vt:lpstr>
      <vt:lpstr>Kumahumato pipe &amp; Civil works</vt:lpstr>
      <vt:lpstr>Birkin Solarization</vt:lpstr>
      <vt:lpstr>Kiwanja Solarization</vt:lpstr>
      <vt:lpstr>Kumahumato Solarization</vt:lpstr>
      <vt:lpstr>'Birkin Pipe and Civil works'!Print_Area</vt:lpstr>
      <vt:lpstr>'Kiwanja Pipe and civil works'!Print_Area</vt:lpstr>
      <vt:lpstr>'Kumahumato pipe &amp; Civil works'!Print_Area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2023-09-29T09:44:46Z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0x010100D57B0BA373B5BB48ACA47D0FE751F7C7</vt:lpwstr>
  </property>
</Properties>
</file>